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2'!$A$1:$L$266</definedName>
  </definedNames>
  <calcPr/>
  <extLst>
    <ext uri="GoogleSheetsCustomDataVersion2">
      <go:sheetsCustomData xmlns:go="http://customooxmlschemas.google.com/" r:id="rId5" roundtripDataChecksum="NdGIpjR0E+qw++qhrhuJhDrCbxQRnxfLqAdbXf4+eY4="/>
    </ext>
  </extLst>
</workbook>
</file>

<file path=xl/sharedStrings.xml><?xml version="1.0" encoding="utf-8"?>
<sst xmlns="http://schemas.openxmlformats.org/spreadsheetml/2006/main" count="540" uniqueCount="430">
  <si>
    <t>STT</t>
  </si>
  <si>
    <t>Tên đường</t>
  </si>
  <si>
    <t>Đoạn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</si>
  <si>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</si>
  <si>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</si>
  <si>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</si>
  <si>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</si>
  <si>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</si>
  <si>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</si>
  <si>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</si>
  <si>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</si>
  <si>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</si>
  <si>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</si>
  <si>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</si>
  <si>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</si>
  <si>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</si>
  <si>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An Dương Vương</t>
  </si>
  <si>
    <t>Trọn đường</t>
  </si>
  <si>
    <t>Bế Văn Đàn</t>
  </si>
  <si>
    <t>Trọn đường (Đường lộ giới 8m)</t>
  </si>
  <si>
    <t>Biên Cương</t>
  </si>
  <si>
    <t xml:space="preserve">Bùi Điền </t>
  </si>
  <si>
    <t>Đường lộ giới 8m - Đường số 6  - Đường số 11 (Khu QHDC Bông Hồng)</t>
  </si>
  <si>
    <t>Bùi Hữu Nghĩa</t>
  </si>
  <si>
    <t>Đường số 4, lộ giới 20m - Đường Võ Thị Yến  - Đường Nguyễn Thị Định (Khu dân cư thuộc Khu Đô thị Dịch vụ Du lịch phía Tây đường An Dương Vương)</t>
  </si>
  <si>
    <t>Lộ giới 10m, Đường Nguyễn Thị Định  - Đường Nguyễn Trung Trực (Khu quy hoạch D3)</t>
  </si>
  <si>
    <t>Bùi Tư Toàn</t>
  </si>
  <si>
    <t>Đường số 5, lộ giới 14m Khu QHDC E655 phường Nguyễn Văn Cừ</t>
  </si>
  <si>
    <t>Cần Vương</t>
  </si>
  <si>
    <t>Chàng Lía</t>
  </si>
  <si>
    <t>Đoạn từ Mai Hắc Đế  - Giáp đường Tống Phước Phổ (lộ giới 9m)</t>
  </si>
  <si>
    <t>Châu Mạnh Trinh</t>
  </si>
  <si>
    <t>Đường số 27, lộ giới 13m Khu quy hoạch dân cư Xóm Tiêu phường Quang Trung (cũ)</t>
  </si>
  <si>
    <t>Châu Thượng Văn</t>
  </si>
  <si>
    <t>Đường số 26, lộ giới 9m Khu quy hoạch dân cư Xóm Tiêu phường Quang Trung (cũ)</t>
  </si>
  <si>
    <t>Châu Văn Liêm</t>
  </si>
  <si>
    <t>Trọn đường, Khu QHDC Trại Gà</t>
  </si>
  <si>
    <t>Chế Lan Viên</t>
  </si>
  <si>
    <t>Chi Lăng</t>
  </si>
  <si>
    <t>Đường Quốc lộ 1D - Hết Trại Tạm giam thành phố Quy Nhơn</t>
  </si>
  <si>
    <t xml:space="preserve">Đoạn còn lại </t>
  </si>
  <si>
    <t>Chương Dương</t>
  </si>
  <si>
    <t xml:space="preserve">Trọn đường, lộ giới 20m </t>
  </si>
  <si>
    <t>Dã Tượng</t>
  </si>
  <si>
    <t>Trọn đường, lộ giới 10m (Khu quy hoạch Quân đội 224)</t>
  </si>
  <si>
    <t>Đại lộ Khoa học</t>
  </si>
  <si>
    <t>Đường quy hoạch ĐS3 (Thung lũng Sáng tạo Quy Nhơn)</t>
  </si>
  <si>
    <t>Đặng Đoàn Bằng</t>
  </si>
  <si>
    <t>Trọn đường, lộ giới 10m (Khu quy hoạch D3)</t>
  </si>
  <si>
    <t>Đặng Dung</t>
  </si>
  <si>
    <t>Trọn đường, lộ giới 9m (Khu quy hoạch Xí nghiệp quốc doanh ô tô)</t>
  </si>
  <si>
    <t xml:space="preserve">Đặng Thai Mai </t>
  </si>
  <si>
    <t>Đường số 2, lộ giới 18m - Từ đường Võ Liệu  - Đường Mai Hắc Đế (Khu QHDC Đông Bến xe khách Trung tâm)</t>
  </si>
  <si>
    <t>Đặng Thành Chơn</t>
  </si>
  <si>
    <t>Đường số 23, lộ giới 9m, khu Xóm Tiêu</t>
  </si>
  <si>
    <t>Đặng Thành Tích</t>
  </si>
  <si>
    <t>Đường số 1, lộ giới 14m, Khu dân cư thuộc Khu Đô thị Dịch vụ Du lịch phía Tây đường An Dương Vương</t>
  </si>
  <si>
    <t xml:space="preserve">Đặng Thùy Trâm </t>
  </si>
  <si>
    <t>Đường số 2, lộ giới 15m, khu QHDC Bông Hồng</t>
  </si>
  <si>
    <t>Đoạn ngang Chợ Ghềnh Ráng</t>
  </si>
  <si>
    <t>Đặng Văn Chấn</t>
  </si>
  <si>
    <t>Lộ giới 6m (từ 102 Tây Sơn đến 36 Chương Dương)</t>
  </si>
  <si>
    <t>Đào Doãn Địch</t>
  </si>
  <si>
    <t>Đào Duy Anh</t>
  </si>
  <si>
    <t>Đường số 7, lộ giới 11m Khu QHDC Xóm Tiêu</t>
  </si>
  <si>
    <t>Đào Phan Duân</t>
  </si>
  <si>
    <t>Đường Mai Hắc Đế  - Giáp đường Tống Phước Phổ (lộ giới 9m)</t>
  </si>
  <si>
    <t xml:space="preserve">Điện Biên Phủ </t>
  </si>
  <si>
    <t>Quốc lộ 1D  - Giáp đường Trần Hưng Đạo</t>
  </si>
  <si>
    <t>Diên Hồng</t>
  </si>
  <si>
    <t>Đường Nguyễn Thái Học  - Đường Lê Lai</t>
  </si>
  <si>
    <t>Đường Lê Lai - Đường Ngô Mây</t>
  </si>
  <si>
    <t>Đinh Công Tráng</t>
  </si>
  <si>
    <t>Trọn đường, lộ giới 16m (Khu quy hoạch D3)</t>
  </si>
  <si>
    <t>Đinh Liệt</t>
  </si>
  <si>
    <t>Đinh Văn Nhưng</t>
  </si>
  <si>
    <t>Đường số 11, lộ giới 14m, khu dân cư thuộc Khu Đô thị Dịch vụ Du lịch phía Tây đường An Dương Vương</t>
  </si>
  <si>
    <t>Đoàn Nguyễn Tuấn</t>
  </si>
  <si>
    <t>Trọn đường, lộ giới 10m (Khu quy hoạch cà phê)</t>
  </si>
  <si>
    <t>Đội Cấn</t>
  </si>
  <si>
    <t>Trọn đường (đường số 2, lộ giới 11m Trại gà 2)</t>
  </si>
  <si>
    <t>Hàm Nghi</t>
  </si>
  <si>
    <t>Giáp đường Ngô Mây  - Giáp đường Vũ Bảo</t>
  </si>
  <si>
    <t>Đoạn còn lại</t>
  </si>
  <si>
    <t>Hàn Mặc Tử</t>
  </si>
  <si>
    <t>Ngã ba Ghềnh Ráng - Chân Đèo Quy Hòa (giáp Cầu)</t>
  </si>
  <si>
    <t>Hồ Học Lãm</t>
  </si>
  <si>
    <t>Đường số 25 và đường số 28, lộ giới 14m, khu quy hoạch dân cư Xóm Tiêu phường Quang Trung (cũ)</t>
  </si>
  <si>
    <t>Hồ Tá Bang</t>
  </si>
  <si>
    <t>Đường số 14 - Đường Xuân Thủy  - Đường Lý Thái Tổ (Khu Xóm Tiêu)</t>
  </si>
  <si>
    <t>Hồ Tùng Mậu</t>
  </si>
  <si>
    <t>Đường số 18, lộ giới 11m, khu quy hoạch Xóm Tiêu</t>
  </si>
  <si>
    <t>Hoài Thanh</t>
  </si>
  <si>
    <t>Lộ giới 20m, khu Đô thị thương mại An Phú phường Quang Trung</t>
  </si>
  <si>
    <t>Hoàng Văn Thụ</t>
  </si>
  <si>
    <t>Ngã ba Quốc lộ 1D  - Khu tập thể Ngân hàng (lộ giới 20m)</t>
  </si>
  <si>
    <t>Đoạn còn lại, lộ giới 13m</t>
  </si>
  <si>
    <t>Hoàng Xuân Hãn</t>
  </si>
  <si>
    <t>Đường Nguyễn Viết Xuân  - Đường Chế Lan Viên Khu QHDC Trại Gà (lộ giới 10m)</t>
  </si>
  <si>
    <t>Khúc Hạo</t>
  </si>
  <si>
    <t>Đường số 19, lộ giới 11m, khu QHDC Xóm Tiêu</t>
  </si>
  <si>
    <t xml:space="preserve">La Văn Tiến </t>
  </si>
  <si>
    <t>Đường số 9, lộ giới 10m: Từ đường Lê Công Miễn  - Đường số 6 (Khu QHDC Bông Hồng)</t>
  </si>
  <si>
    <t>Lâm Văn Thạnh</t>
  </si>
  <si>
    <t>Đường số 9, lộ giới 14m, khu dân cư thuộc Khu Đô thị Dịch vụ Du lịch phía Tây đường An Dương Vương</t>
  </si>
  <si>
    <t>Lê Anh Xuân</t>
  </si>
  <si>
    <t>Đường số 8, lộ giới 9m, khu QHDC Xóm Tiêu</t>
  </si>
  <si>
    <t>Đường số 9, lộ giới 10,5m, khu QHDC Xóm Tiêu</t>
  </si>
  <si>
    <t>Lê Công Miễn</t>
  </si>
  <si>
    <t>Giáp Cầu Hàn Mặc Tử - Giáp đường La Văn Tiến</t>
  </si>
  <si>
    <t>Đoạn còn lại ( bao gồm đường số 5, lộ giới 7m, khu dân cư tổ 15B, khu vực 3, phường Ghềnh Ráng cũ)</t>
  </si>
  <si>
    <t>Lê Đình Chinh</t>
  </si>
  <si>
    <t>Đường số 20, lộ giới 9m, khu QHDC Xóm Tiêu</t>
  </si>
  <si>
    <t>Lê Lai</t>
  </si>
  <si>
    <t>Lê Thành Phương</t>
  </si>
  <si>
    <t>Đường số 8, lộ giới 14m, khu dân cư thuộc Khu Đô thị Dịch vụ Du lịch phía Tây đường An Dương Vương</t>
  </si>
  <si>
    <t>Lê Văn Chân</t>
  </si>
  <si>
    <t>Trọn đường, lộ giới 12m (Khu quy hoạch Cà phê)</t>
  </si>
  <si>
    <t>Lê Văn Hưng</t>
  </si>
  <si>
    <t>Trọn đường, lộ giới 9m (Khu quy hoạch Cà phê)</t>
  </si>
  <si>
    <t>Lê Văn Trung</t>
  </si>
  <si>
    <t xml:space="preserve">Lê Văn Tú </t>
  </si>
  <si>
    <t>Đường số 3A, lộ giới 14m, khu QHDC Bông Hồng</t>
  </si>
  <si>
    <t>Đường số 12, lộ giới &lt; 10m, khu QHDC Bông Hồng</t>
  </si>
  <si>
    <t>Lữ Gia</t>
  </si>
  <si>
    <t>Lương Đắc Bằng</t>
  </si>
  <si>
    <t>Đường số 4, lộ giới 14m Khu QHDC E655 phường Nguyễn Văn Cừ</t>
  </si>
  <si>
    <t>Lưu Quang Vũ</t>
  </si>
  <si>
    <t>Lộ giới 14m Khu Đô thị thương mại An Phú phường Quang Trung (cũ)</t>
  </si>
  <si>
    <t>Lưu Văn Lang</t>
  </si>
  <si>
    <t>Đường số 4, lộ giới 10m Khu QHDC Xóm Tiêu</t>
  </si>
  <si>
    <t>Lý Thái Tổ</t>
  </si>
  <si>
    <t>Đường Nguyễn Thị Định  - Đường Hoàng Văn Thụ, lộ giới 17,5m</t>
  </si>
  <si>
    <t>Mai Dương</t>
  </si>
  <si>
    <t>Đường số 18, lộ giới 14m Khu quy hoạch dân cư Xóm Tiêu phường Quang Trung</t>
  </si>
  <si>
    <t>Mai Hắc Đế</t>
  </si>
  <si>
    <t xml:space="preserve">Nam Cao </t>
  </si>
  <si>
    <t>Đường số 6, lộ giới 10m: Từ đường số 1  - Đường số 11 (Khu QHDC Bông Hồng)</t>
  </si>
  <si>
    <t>Ngô Bàn</t>
  </si>
  <si>
    <t>Đường số 5A: Từ đường Thành Thái  - Đường Xuân Thủy, (lộ giới 9m Khu Xóm Tiêu)</t>
  </si>
  <si>
    <t>Ngô Đức Đệ</t>
  </si>
  <si>
    <t>Lộ giới 8m (Từ 17 Lý Thái Tổ đến lô 105 Ngô Gia Tự)</t>
  </si>
  <si>
    <t>Ngô Gia Tự</t>
  </si>
  <si>
    <t>Trọn đường (đường qua Kho lạnh)</t>
  </si>
  <si>
    <t xml:space="preserve">Ngô Lê Tân </t>
  </si>
  <si>
    <t>Đường số 8, lộ giới 12m: Từ đường số 3  - Đường số 5 (Khu QHDC Bông Hồng)</t>
  </si>
  <si>
    <t>Ngô Mây</t>
  </si>
  <si>
    <t>Ngã ba An Dương Vương -  Giáp đường Nguyễn Thái Học</t>
  </si>
  <si>
    <t>Ngô Tất Tố</t>
  </si>
  <si>
    <t>Đường Mai Hắc Đế  - Đường Chế Lan Viên (lộ giới 10m)</t>
  </si>
  <si>
    <t>Ngô Thì Sĩ</t>
  </si>
  <si>
    <t>Lộ giới 10m: Từ đường Chế Lan Viên -  Đường Ngô Tất Tố Khu QHDC Trại Gà</t>
  </si>
  <si>
    <t>Nguyễn Cang</t>
  </si>
  <si>
    <t xml:space="preserve">Đường số 5 và số 6, lộ giới 18m, (khu dân cư phía Tây đường An Dương Vương ) </t>
  </si>
  <si>
    <t>Nguyễn Đình Thụ</t>
  </si>
  <si>
    <t>Lộ giới 6m từ 47 Tây Sơn  - Giáp đường Chương Dương</t>
  </si>
  <si>
    <t>Nguyễn Hữu Quang</t>
  </si>
  <si>
    <t>Đường số 5, lộ giới 12m, từ đường Nguyễn Văn  - Đường Đặng Thai Mai Khu quy hoạch dân cư Đông bến xe khách Trung tâm</t>
  </si>
  <si>
    <t>Nguyễn Khắc Viện</t>
  </si>
  <si>
    <t xml:space="preserve">Lộ giới 10m: từ đường Nguyễn Văn  - Đường Châu Văn Liêm Khu QHDC Trại Gà </t>
  </si>
  <si>
    <t>Nguyễn Khoa Chiêm</t>
  </si>
  <si>
    <t>Đường số 22, lộ giới 9m Khu QHDC Xóm Tiêu</t>
  </si>
  <si>
    <t>Nguyễn Khoái</t>
  </si>
  <si>
    <t>Nguyễn Lữ</t>
  </si>
  <si>
    <t>Nguyễn Nghiêm</t>
  </si>
  <si>
    <t>Khu QHDC Xóm Tiêu</t>
  </si>
  <si>
    <t>Nguyễn Nhạc</t>
  </si>
  <si>
    <t>Nguyễn Như Đỗ</t>
  </si>
  <si>
    <t>Lộ giới 8m Khu QHDC E655 phường Nguyễn Văn Cừ</t>
  </si>
  <si>
    <t>Nguyễn Phi Khanh</t>
  </si>
  <si>
    <t>Nguyễn Phong Sắc</t>
  </si>
  <si>
    <t>Đường số 5, lộ giới 15m Khu QHDC Xóm Tiêu</t>
  </si>
  <si>
    <t>Nguyễn Phúc Lan</t>
  </si>
  <si>
    <t>Lộ giới 9m: Từ đường Chế Lan Viên  - Đường Mai Hắc Đế Khu QHDC Trại Gà</t>
  </si>
  <si>
    <t>Nguyễn Thái Học</t>
  </si>
  <si>
    <t>Đường Phó Đức Chính  - Giáp đường Ngô Mây</t>
  </si>
  <si>
    <t>Nguyễn Thị Định</t>
  </si>
  <si>
    <t>Đoạn có lộ giới 15m, từ đường Tây Sơn  - Giáp đường Chương Dương</t>
  </si>
  <si>
    <t xml:space="preserve">Đoạn có lộ giới 20 m, từ đường Chương Dương  - Giáp đường Ngô Mây </t>
  </si>
  <si>
    <t>Nguyễn Thị Minh Khai</t>
  </si>
  <si>
    <t>Giáp đường Lý Thái Tổ  - Giáp đường Ngô Mây</t>
  </si>
  <si>
    <t>Giáp đường Vũ Bảo  - Giáp đường Phạm Ngũ Lão</t>
  </si>
  <si>
    <t xml:space="preserve">Nguyễn Thị Yến </t>
  </si>
  <si>
    <t>Đường số 5, lộ giới 12m: Từ đường số 2  - Đường số 10 (Khu QHDC Bông Hồng)</t>
  </si>
  <si>
    <t>Nguyễn Trung Tín</t>
  </si>
  <si>
    <t>Đoạn từ đường An Dương Vương  - Đường Nguyễn Thị Định, lộ giới 40m, khu QHDC E655 phường Nguyễn Văn Cừ</t>
  </si>
  <si>
    <t>Nguyễn Trung Trực</t>
  </si>
  <si>
    <t>Nguyễn Trường Tộ</t>
  </si>
  <si>
    <t>Đường số 11, lộ giới 18m Khu quy hoạch Xóm Tiêu</t>
  </si>
  <si>
    <t>Nguyễn Văn</t>
  </si>
  <si>
    <t>Đường số 8, lộ giới 10m Trại gà 2</t>
  </si>
  <si>
    <t xml:space="preserve"> Lộ giới 16m (Khu QHDC Đông Bến xe khách Trung tâm)</t>
  </si>
  <si>
    <t>Nguyễn Văn Hiển</t>
  </si>
  <si>
    <t>Lộ giới 9m Khu QHDC E655 phường Nguyễn Văn Cừ</t>
  </si>
  <si>
    <t>Nguyễn Văn Trỗi</t>
  </si>
  <si>
    <t>Nguyễn Viết Xuân</t>
  </si>
  <si>
    <t>Trọn đường (Đường số 1, lộ giới 10m Trại Gà 2)</t>
  </si>
  <si>
    <t>Nguyễn Xuân Nhĩ</t>
  </si>
  <si>
    <t>Đường số 13, lộ giới 12m Khu quy hoạch Xóm Tiêu</t>
  </si>
  <si>
    <t>Nguyễn Xuân Ôn</t>
  </si>
  <si>
    <t>Nơ Trang Long</t>
  </si>
  <si>
    <t>Đường Nguyễn Thị Định  - Hẻm hiện trạng, lộ giới 9,4m, khu QHDC E655 phường Nguyễn Văn Cừ</t>
  </si>
  <si>
    <t>Phạm Cần Chính</t>
  </si>
  <si>
    <t>Đường Mai Hắc Đế  - Đường Tống Phước Phổ (lộ giới 9m)</t>
  </si>
  <si>
    <t>Phạm Hổ</t>
  </si>
  <si>
    <t>Lộ giới 1014m Khu Đô thị thương mại An Phú phường Quang Trung</t>
  </si>
  <si>
    <t>Phạm Thị Đào</t>
  </si>
  <si>
    <t>Trọn đường (gồm đường số 10 và 13 Khu QHDC Bông Hồng)</t>
  </si>
  <si>
    <t>Phan Văn Trị</t>
  </si>
  <si>
    <t>Quốc lộ 1D</t>
  </si>
  <si>
    <t>Giáp ngã 3 đường Điện Biên Phủ  - Giáp ngã 3 Tô Hiệu</t>
  </si>
  <si>
    <t>Ngã 3 Tô Hiệu  - Giáp ngã 5 Nguyễn Thái Học</t>
  </si>
  <si>
    <t>Giáp ngã 5 Nguyễn Thái Học  - Giáp hết ngã ba đường Võ Liệu</t>
  </si>
  <si>
    <t>Giáp ngã ba đường Võ Liệu  - Km 11</t>
  </si>
  <si>
    <t>Km 11 - Km 15</t>
  </si>
  <si>
    <t>Km 15 - Giáp ranh giới Phú Yên</t>
  </si>
  <si>
    <t>Tản Đà</t>
  </si>
  <si>
    <t xml:space="preserve">Tây Sơn </t>
  </si>
  <si>
    <t>Giáp ngã 3 đường An Dương Vương  - Ngã 5 đường Nguyễn Thái Học</t>
  </si>
  <si>
    <t>Thái Văn Lung</t>
  </si>
  <si>
    <t>Đường số 10, lộ giới 9m Khu QHDC Xóm Tiêu</t>
  </si>
  <si>
    <t>Thanh Niên</t>
  </si>
  <si>
    <t>Hẻm 358 Nguyễn Thái Học - Đường Tô Hiến Thành</t>
  </si>
  <si>
    <t>Đường Tô Hiến Thành - Đường Lý Thái Tổ</t>
  </si>
  <si>
    <t>Đường Lý Thái Tổ - Quốc Lộ 1D</t>
  </si>
  <si>
    <t>Thành Thái</t>
  </si>
  <si>
    <t>Đường số 1, lộ giới 20m, Khu Xóm Tiêu</t>
  </si>
  <si>
    <t>Thép Mới</t>
  </si>
  <si>
    <t>Lộ giới 14m - Khu Đô thị thương mại An Phú phường Quang Trung</t>
  </si>
  <si>
    <t>Thi Sách</t>
  </si>
  <si>
    <t>Trọn đường - Từ nhà 315/5 Nguyễn Thị Minh Khai  - Nhà 293/8 Nguyễn Thị Minh Khai</t>
  </si>
  <si>
    <t>Tô Hiến Thành</t>
  </si>
  <si>
    <t>Tô Hiệu</t>
  </si>
  <si>
    <t>Đường số 21, lộ giới 18m Khu Xóm Tiêu</t>
  </si>
  <si>
    <t xml:space="preserve">Tô Ngọc Vân </t>
  </si>
  <si>
    <t>Đường số 3, lộ giới 12m: Từ đường số 2  - Đường số 10 (Khu QHDC Bông Hồng)</t>
  </si>
  <si>
    <t xml:space="preserve">Tôn Thất Bách </t>
  </si>
  <si>
    <t>Đường số 4: Từ đường Nguyễn Văn  - Đường số 5 (Khu QHDC Đông Bến xe khách Trung tâm)</t>
  </si>
  <si>
    <t>Tôn Thất Thiệp</t>
  </si>
  <si>
    <t>Đoạn từ Chàng Lía  - Đường nội bộ Khu dân cư phường Ghềnh Ráng</t>
  </si>
  <si>
    <t>Tôn Thất Tùng</t>
  </si>
  <si>
    <t>Tống Phước Phổ</t>
  </si>
  <si>
    <t>Trọn đường (Khu QH DC Trại Gà)</t>
  </si>
  <si>
    <t>Trần An Tư</t>
  </si>
  <si>
    <t xml:space="preserve">Trần Anh Tông </t>
  </si>
  <si>
    <t>Trọn đường, lộ giới 16m (Khu quy hoạch Quân đội 224)</t>
  </si>
  <si>
    <t>Trần Can</t>
  </si>
  <si>
    <t>Đường số 12, lộ giới 9m Khu QHDC Xóm Tiêu</t>
  </si>
  <si>
    <t>Trần Đăng Phong</t>
  </si>
  <si>
    <t>Đường số 2 và 3, lộ giới 14m, khu dân cư thuộc Khu Đô thị Dịch vụ Du lịch phía Tây đường An Dương Vương</t>
  </si>
  <si>
    <t>Trần Khánh Dư</t>
  </si>
  <si>
    <t>Trần Kỳ Phong</t>
  </si>
  <si>
    <t>Trần Lương</t>
  </si>
  <si>
    <t>Lộ giới 8m (từ số nhà 15 Lý Thái Tổ đến lô 93 Ngô Gia Tự)</t>
  </si>
  <si>
    <t>Trần Nhật Duật</t>
  </si>
  <si>
    <t>Trần Quang Khải</t>
  </si>
  <si>
    <t>Trọn đường, lộ giới 15m (Khu quy hoạch Quân đội 224)</t>
  </si>
  <si>
    <t>Trần Quang Khanh</t>
  </si>
  <si>
    <t>Đường số 15, lộ giới 12m Khu Xóm Tiêu</t>
  </si>
  <si>
    <t>Trần Quý Khoáng</t>
  </si>
  <si>
    <t>Trọn đường (Khu quy hoạch Xí nghiệp quốc doanh ô tô)</t>
  </si>
  <si>
    <t>Trần Thị Kỷ</t>
  </si>
  <si>
    <t xml:space="preserve">Giáp đường Hoàng Văn Thụ  - Giáp đường Diên Hồng </t>
  </si>
  <si>
    <t>Giáp đường Diên Hồng  - Giáp đường Nguyễn Tất Thành</t>
  </si>
  <si>
    <t xml:space="preserve">Trần Thị Lý </t>
  </si>
  <si>
    <t>Đường số 7, lộ giới 5m: Từ đường Lê Công Miễn  - Đường số 10 (Khu QHDC Bông Hồng)</t>
  </si>
  <si>
    <t>Trần Văn Giáp</t>
  </si>
  <si>
    <t>Đường số 3, lộ giới 10m Khu QHDC Xóm Tiêu</t>
  </si>
  <si>
    <t>Trần Văn Kỷ</t>
  </si>
  <si>
    <t>Đường số 6, lộ giới 14m Khu Xóm Tiêu</t>
  </si>
  <si>
    <t>Trần Văn Ơn</t>
  </si>
  <si>
    <t>Trọn đường, từ An Dương Vương  - Đường Nguyễn Thị Định</t>
  </si>
  <si>
    <t>Trạng Quỳnh</t>
  </si>
  <si>
    <t>Trịnh Công Sơn</t>
  </si>
  <si>
    <t>Trọn đường - Từ đường An Dương Vương - Đường Đặng Văn Chấn), Khu đất phía Tây Nam Bệnh viện Quân y 13</t>
  </si>
  <si>
    <t>Trương Định</t>
  </si>
  <si>
    <t>Trọn đường, lộ giới 35m (Khu quy hoạch D3)</t>
  </si>
  <si>
    <t xml:space="preserve">Trương Minh Giảng </t>
  </si>
  <si>
    <t>Lộ giới 10m: từ đường Chế Lan Viên  - Đường Ngô Tất Tố Khu QHDC Trại Gà</t>
  </si>
  <si>
    <t>Khu tái định cư E655 phường Bùi Thị Xuân</t>
  </si>
  <si>
    <t>Lộ giới 9m, khu QHDC E655 phường Nguyễn Văn Cừ</t>
  </si>
  <si>
    <t>Trương Văn Của</t>
  </si>
  <si>
    <t>Lộ giới 14m, khu QHDC E655 phường Nguyễn Văn Cừ</t>
  </si>
  <si>
    <t>Võ Duy Dương</t>
  </si>
  <si>
    <t>Lộ giới 14m (Khu QHDC Xóm Tiêu)</t>
  </si>
  <si>
    <t>Võ Lai</t>
  </si>
  <si>
    <t>Đường Nguyễn Thái Học đến  - Đường Hàm Nghi</t>
  </si>
  <si>
    <t>Võ Liệu</t>
  </si>
  <si>
    <t>Trọn đường (lộ giới 22m; Khu QHDV Đông Bến xe hướng Tây Bắc)</t>
  </si>
  <si>
    <t>Võ Mười</t>
  </si>
  <si>
    <t xml:space="preserve">Đường Nguyễn Thái Học  - Giáp hết đường Biên Cương </t>
  </si>
  <si>
    <t xml:space="preserve">Võ Phước </t>
  </si>
  <si>
    <t>Đường số 4, lộ giới 12m Khu QHDC Bông Hồng</t>
  </si>
  <si>
    <t>Võ Thị Yến</t>
  </si>
  <si>
    <t>Đường Ngô Gia Tự  - Đường Đặng Thành Tích, lộ giới 18m, Khu QHDC E655 phường Nguyễn Văn Cừ</t>
  </si>
  <si>
    <t>Võ Văn Dũng</t>
  </si>
  <si>
    <t>Vũ Bảo</t>
  </si>
  <si>
    <t>Giáp đường Nguyễn Thái Học  - Giáp đường Diên Hồng</t>
  </si>
  <si>
    <t>Vũ Huy Tấn</t>
  </si>
  <si>
    <t>Xuân Thủy</t>
  </si>
  <si>
    <t>Đường số 2, lộ giới 15m (Khu quy hoạch Xóm Tiêu)</t>
  </si>
  <si>
    <t>Yết Kiêu</t>
  </si>
  <si>
    <t>Khu dân cư Bông Hồng, phường Ghềnh Ráng</t>
  </si>
  <si>
    <t>Đường quy hoạch Lộ giới 6m</t>
  </si>
  <si>
    <t>Khu vực 1 phường Ghềnh Ráng</t>
  </si>
  <si>
    <t>Khu dân cư khu vực 2 phường Ghềnh Ráng</t>
  </si>
  <si>
    <t xml:space="preserve">Đường Quốc lộ 1D  - Cổng trại Phong, Quy Hòa </t>
  </si>
  <si>
    <t>Các tuyến đường rẽ nhánh</t>
  </si>
  <si>
    <t>Khu dân cư tổ 15B, khu vực 3, phường Ghềnh Ráng</t>
  </si>
  <si>
    <t>Đường số 8 Lộ giới 6m</t>
  </si>
  <si>
    <t>Đường số 9 Lộ giới 4m</t>
  </si>
  <si>
    <t>Đường số 4, 7 và 10 Lộ giới 3m</t>
  </si>
  <si>
    <t xml:space="preserve">Nguyễn Hồng Châu </t>
  </si>
  <si>
    <t>Đường quy hoạch, lộ giới 11-13m, từ đường Bế Văn Đàn - Đường Chế Lan Viên, khu QHDC đất quốc phòng, phường Ghềnh Ráng</t>
  </si>
  <si>
    <t>Yến Lan</t>
  </si>
  <si>
    <t>Đường Bế Văn Đàn  - Đường Chế Lan Viên lộ giới 11-13m, khu QHDC đất quốc phòng, phường Ghềnh Ráng</t>
  </si>
  <si>
    <t>Khu dân cư Trại Gà, phường Ghềnh Ráng</t>
  </si>
  <si>
    <t>Đoạn đường từ đường Mai Hắc Đế đến Bế Văn Đàn (Lộ giới 7m)</t>
  </si>
  <si>
    <t>Khu tập thể công nhân xây dựng (phía sau trại Dưỡng Lão), phường Ghềnh Ráng cũ</t>
  </si>
  <si>
    <t>Các đường nội bộ còn lại</t>
  </si>
  <si>
    <t>Khu quy hoạch tự xây dựng (phía sau Trại Dưỡng Lão), phường Ghềnh Ráng</t>
  </si>
  <si>
    <t>Khu quy hoạch dân cư - Dịch vụ phía Đông Bến xe khách trung tâm, phường Ghềnh Ráng cũ</t>
  </si>
  <si>
    <t>Các lô đất quay mặt tiền đường Lộ giới &lt;12m</t>
  </si>
  <si>
    <t>Khu dân cư Đô Thị Xanh, phường Ghềnh Ráng cũ</t>
  </si>
  <si>
    <t>Tuyến A Lộ giới 7m-7,75m</t>
  </si>
  <si>
    <t>Tuyến A Lộ giới 9m</t>
  </si>
  <si>
    <t>Tuyến B Lộ giới 5,75m</t>
  </si>
  <si>
    <t>Nguyễn Đình Thi Khu QHDC Khu đô thị Vũng Chua - lộ giới 11m</t>
  </si>
  <si>
    <t xml:space="preserve"> Lộ giới 13,5m        </t>
  </si>
  <si>
    <t>Vũ Ngọc Nhạ Khu QHDC Khu đô thị Vũng Chua- lộ giới 10m-10,5m</t>
  </si>
  <si>
    <t xml:space="preserve"> Lộ giới 11,5m</t>
  </si>
  <si>
    <t>Đường Gom Lộ giới 7m</t>
  </si>
  <si>
    <t>Trần Hoàn Khu QHDC Khu đô thị Vũng Chua Đường quy hoạch khu BB2 và khu BC1 Đường Tây Sơn đường H</t>
  </si>
  <si>
    <t>Cao Văn Lầu</t>
  </si>
  <si>
    <t>Khu QHDC Khu đô thị Vũng Chua</t>
  </si>
  <si>
    <t>Tuyến H Lộ giới 7m</t>
  </si>
  <si>
    <t xml:space="preserve"> Lộ giới 9m</t>
  </si>
  <si>
    <t>Tuyến K Lộ giới 8,5m</t>
  </si>
  <si>
    <t>Tuyến G Lộ giới 7,5m</t>
  </si>
  <si>
    <t>Tuyến L Lộ giới 8m</t>
  </si>
  <si>
    <t xml:space="preserve"> Lộ giới 4m</t>
  </si>
  <si>
    <t>Huỳnh Lý</t>
  </si>
  <si>
    <t>Đường D13, lộ giới 9m, khu TĐC phục vụ dự án khu dân cư Hưng Thịnh, phường Ghềnh Ráng (cũ)</t>
  </si>
  <si>
    <t>Nguyễn Thị Yến</t>
  </si>
  <si>
    <t>Đường D10, lộ giới 10m, khu TĐC phục vụ dự án khu dân cư Hưng Thịnh, phường Ghềnh Ráng (cũ)</t>
  </si>
  <si>
    <t>Nguyễn Hòa</t>
  </si>
  <si>
    <t>Đường D9, lộ giới 10m, khu TĐC phục vụ dự án khu dân cư Hưng Thịnh, phường Ghềnh Ráng (cũ)</t>
  </si>
  <si>
    <t>Nguyễn Minh Vỹ</t>
  </si>
  <si>
    <t>Đường D8, lộ giới 10m, khu TĐC phục vụ dự án khu dân cư Hưng Thịnh, phường Ghềnh Ráng (cũ)</t>
  </si>
  <si>
    <t>Lê Thị Riêng</t>
  </si>
  <si>
    <t>Đường D11, khu TĐC phục vụ dự án khu dân cư Hưng Thịnh, phường Ghềnh Ráng (cũ)</t>
  </si>
  <si>
    <t>Khu tái định cư phục vụ dự án Khu dân cư Hưng Thịnh, phường Ghềnh Ráng (cũ)</t>
  </si>
  <si>
    <t>Đường D12 Lộ giới 9,5m</t>
  </si>
  <si>
    <t>Đường D12 Lộ giới 7m</t>
  </si>
  <si>
    <t>Khu TĐC phục vụ dự án Trung tâm Quốc tế gặp gỡ khoa học đa ngành và các dự án lân cận, khu vực 2, phường Ghềnh Ráng (cũ)</t>
  </si>
  <si>
    <t>Đường D1 và đường D2 Lộ giới 12m</t>
  </si>
  <si>
    <t>Đường số 6 Lộ giới 15,5m</t>
  </si>
  <si>
    <t>Đường N2 Lộ giới 13,5-15,85m</t>
  </si>
  <si>
    <t>Khu tái định cư mở rộng phía Tây Bắc Khu tái định cư Quy Hòa, thuộc KV2, phường Ghềnh Ráng (cũ), TP. Quy Nhơn</t>
  </si>
  <si>
    <t>Đường ĐS1 Lộ giới 12,5m</t>
  </si>
  <si>
    <t>Đường ĐS2 Lộ giới 16m</t>
  </si>
  <si>
    <t>Đường ĐS3 Lộ giới 13m</t>
  </si>
  <si>
    <t>Đường ĐS4 Lộ giới 20m</t>
  </si>
  <si>
    <t>Đường ĐS5 Lộ giới 13m</t>
  </si>
  <si>
    <t>Đường ĐS6 Lộ giới 13m</t>
  </si>
  <si>
    <t>Đường ĐS6 (cũ) Lộ giới 15m</t>
  </si>
  <si>
    <t>Đường ĐS7 Lộ giới 13m</t>
  </si>
  <si>
    <t>Khu Tái định cư phía Bắc Công viên Khoa học, thuộc khu vực 2, phường Ghềnh Ráng (cũ), thành phố Quy Nhơn</t>
  </si>
  <si>
    <t>Đường ĐS1 Lộ giới 13m</t>
  </si>
  <si>
    <t>Đường ĐS2 Lộ giới 13m</t>
  </si>
  <si>
    <t>Đường ĐS3 Lộ giới 13 m</t>
  </si>
  <si>
    <t>Đường ĐS4 (Đường quy hoạch đường vành đai) Lộ giới 24m</t>
  </si>
  <si>
    <t>Khu TĐC phục vụ dự án Trung tâm quốc tế gặp gỡ khoa học đa ngành và các dự án khác lân cận tại phường Ghềnh Ráng, thành phố Quy Nhơn</t>
  </si>
  <si>
    <t>A1-Số 6 cũ Lộ giới 15m</t>
  </si>
  <si>
    <t>Hồ Công Thuyên</t>
  </si>
  <si>
    <t>Hẻm 34 đường Ngô Gia Tự lộ giới 8m (nối từ đường Ngô Gia Tự đến đường Lý Thái Tổ)</t>
  </si>
  <si>
    <t>Khu tập thể Binh đoàn 12 (phía Tây đường An Dương Vương), phường Nguyễn Văn Cừ cũ</t>
  </si>
  <si>
    <t>Khu Quy hoạch Công ty Cổ phần Giao thông Thủy bộ, phường Nguyễn Văn Cừ</t>
  </si>
  <si>
    <t xml:space="preserve">Đường lộ giới 6m (Lý Thái Tổ - Đặng Dung)                              </t>
  </si>
  <si>
    <t>Khu quy hoạch dân cư E655 phường Nguyễn Văn Cừ</t>
  </si>
  <si>
    <t>Các lô đất quay mặt đường nối đường Chương Dương với đường Ngô Gia Tự</t>
  </si>
  <si>
    <t>Khu dân cư mới và khu dịch vụ phía Tây - Nam viện Quân y 13, phường Nguyễn Văn Cừ</t>
  </si>
  <si>
    <t>Đường lộ giới 10m</t>
  </si>
  <si>
    <t>Khu quy hoạch Trung đoàn vận tải 655</t>
  </si>
  <si>
    <t>Đường số 1A</t>
  </si>
  <si>
    <t>Các tuyến đường chưa được đặt tên</t>
  </si>
  <si>
    <t>Đường nội bộ (đoạn từ Cần Vương đến giáp tổ 27, khu vực 5, phường Nguyễn Văn Cừ)</t>
  </si>
  <si>
    <t>Khu tập thể Nhà hát tuồng Đào Tấn (đường Nguyễn Thái Học), phường Quang Trung (cũ)</t>
  </si>
  <si>
    <t>Đường chính từ số nhà 630 Nguyễn Thái Học vào (lộ giới 10m)</t>
  </si>
  <si>
    <t>Khu quy hoạch dân cư Xóm Tiêu  (Các tuyến đường chưa có tên đường), phường Quang Trung (cũ)</t>
  </si>
  <si>
    <t>Đường số 24 Lộ giới 18m (4,5 - 9 - 4,5)</t>
  </si>
  <si>
    <t>Đường số 29 Lộ giới 13m (4 - 5 - 4)</t>
  </si>
  <si>
    <t>Đường 2A Lộ giới 6m (1-4-1)</t>
  </si>
  <si>
    <t>Đường đất dọc theo tuyến điện và mương (đường phía sau Cụm Công nghiệp)</t>
  </si>
  <si>
    <t>Khu hợp tác xã Bình Minh, phường Quang Trung (cũ)</t>
  </si>
  <si>
    <t>Đoạn nối dài của đường Thành Thái (Lộ giới 18m)</t>
  </si>
  <si>
    <t>Đường quy hoạch (Lộ giới 12m)</t>
  </si>
  <si>
    <t xml:space="preserve">HTKT khu vực 5, phường Quang Trung (cũ) </t>
  </si>
  <si>
    <t>Các tuyến đường quy hoạch Lộ giới 12m-13m</t>
  </si>
  <si>
    <t>Khu dân cư tại cụm kho bãi dọc Quốc lộ 1D</t>
  </si>
  <si>
    <t>Đường A1 Lộ giới 20m</t>
  </si>
  <si>
    <t>Đường A2 Lộ giới 12m</t>
  </si>
  <si>
    <t>Đường A3 Lộ giới 13m</t>
  </si>
  <si>
    <t>Đường A4 Lộ giới 16m</t>
  </si>
  <si>
    <t>Đường A4 Lộ giới 17,5m</t>
  </si>
  <si>
    <t>Đường A5 Lộ giới 13m</t>
  </si>
  <si>
    <t>Đường A6 Lộ giới 13m</t>
  </si>
  <si>
    <t>Đường A7 Lộ giới 16m</t>
  </si>
  <si>
    <t>Đường A8 Lộ giới 16m</t>
  </si>
  <si>
    <t>Đường Trạng Quỳnh Lộ giới 12m</t>
  </si>
  <si>
    <t>Khu đất Xí nghiệp Song mây xuất khẩu, Phân viện Điều tra quy hoạch rừng Nam Trung Bộ và Tây Nguyên</t>
  </si>
  <si>
    <t>Đường Thành Thái nối dài (Đoạn từ Hoàng Văn Thụ đến Thanh Niên) Đoạn từ Hoàng Văn Thụ  đến Thanh Niên, lộ giới 18m</t>
  </si>
  <si>
    <t xml:space="preserve">Đường nhựa Lộ giới 20m (Từ đường Thành Thái nối dài đến Đường QL 1D) </t>
  </si>
  <si>
    <t xml:space="preserve">Đường nhựa Lộ giới 12m (Từ đường Thành Thái nối dài đến Đường QL 1D) </t>
  </si>
  <si>
    <t>Khu quy hoạch tái định cư dự án xây dựng Doanh trại Đại đội trinh sát tại khu vực 5, phường Quang Trung (cũ)</t>
  </si>
  <si>
    <t>Đường lộ giới 9,5m (trọn đường)</t>
  </si>
  <si>
    <t>Đường A8 - Lộ giới 16m ( đoạn từ ĐA4 đến ĐA5) - phục vụ Tái định cư</t>
  </si>
  <si>
    <t>Khu tập thể phía Bắc, phía Nam đường Võ Văn Dũng, phường Ngô Mây (cũ)</t>
  </si>
  <si>
    <t>Đường nội bộ trên 10m (từ cống giáp đường Võ Văn Dũng rẽ phải)</t>
  </si>
  <si>
    <t>Các đường nội bộ khác</t>
  </si>
  <si>
    <t>Các đường rẽ phía Tây đường Hoàng Văn Thụ, phường Ngô Mây (cũ)</t>
  </si>
  <si>
    <t>Đường có lộ giới dưới 14m</t>
  </si>
  <si>
    <t>Đường lộ giới &lt; 10m (kể cả nhánh ngang)</t>
  </si>
  <si>
    <t>Đường nhựa nối đường Hoàng Văn Thụ  - Đường Võ Văn Dũng (đường phía sau Trường Tiểu học Võ Văn Dũng)</t>
  </si>
  <si>
    <t>Khu tập thể Công an (đường Trần Thị Kỷ), phường Ngô Mây (cũ)</t>
  </si>
  <si>
    <t>Khu tập thể số 02 đường Trần Thị Kỷ, phường Ngô Mây (cũ)</t>
  </si>
  <si>
    <t>Đường từ đường Trần Thị Kỷ đi vào</t>
  </si>
  <si>
    <t>Các đường nội bộ</t>
  </si>
  <si>
    <t>Khu tập thể Xưởng Thuốc lá Tây Sơn (đường Trần Thị Kỷ), phường Ngô Mây (cũ)</t>
  </si>
  <si>
    <t>Đường nội bộ Simona Home, phường Ngô Mây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</si>
</sst>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2.0"/>
      <color theme="1"/>
      <name val="Times New Roman"/>
    </font>
    <font/>
    <font>
      <sz val="13.0"/>
      <color theme="1"/>
      <name val="Times New Roman"/>
    </font>
    <font>
      <sz val="13.0"/>
      <color rgb="FF7030A0"/>
      <name val="Times New Roman"/>
    </font>
    <font>
      <sz val="13.0"/>
      <color rgb="FF081B3A"/>
      <name val="Times New Roman"/>
    </font>
    <font>
      <sz val="11.0"/>
      <color theme="1"/>
      <name val="Calibri"/>
    </font>
  </fonts>
  <fills count="3">
    <fill>
      <patternFill patternType="none"/>
    </fill>
    <fill>
      <patternFill patternType="lightGray"/>
    </fill>
    <fill>
      <patternFill patternType="solid">
        <fgColor theme="0"/>
        <bgColor theme="0"/>
      </patternFill>
    </fill>
  </fills>
  <borders count="8">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top/>
      <bottom/>
    </border>
  </borders>
  <cellStyleXfs count="1">
    <xf borderId="0" fillId="0" fontId="0" numFmtId="0" applyAlignment="1" applyFont="1"/>
  </cellStyleXfs>
  <cellXfs count="23">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2" numFmtId="0" xfId="0" applyBorder="1" applyFont="1"/>
    <xf borderId="1" fillId="0" fontId="1" numFmtId="0" xfId="0" applyAlignment="1" applyBorder="1" applyFont="1">
      <alignment horizontal="center" vertical="center"/>
    </xf>
    <xf borderId="1" fillId="0" fontId="1" numFmtId="164" xfId="0" applyAlignment="1" applyBorder="1" applyFont="1" applyNumberFormat="1">
      <alignment horizontal="center" shrinkToFit="0" vertical="center" wrapText="1"/>
    </xf>
    <xf borderId="2" fillId="0" fontId="1" numFmtId="0" xfId="0" applyAlignment="1" applyBorder="1" applyFont="1">
      <alignment horizontal="center" shrinkToFit="0" vertical="center" wrapText="1"/>
    </xf>
    <xf borderId="4" fillId="0" fontId="2" numFmtId="0" xfId="0" applyBorder="1" applyFont="1"/>
    <xf borderId="5" fillId="0" fontId="1"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3" numFmtId="3" xfId="0" applyAlignment="1" applyBorder="1" applyFont="1" applyNumberFormat="1">
      <alignment horizontal="center" vertical="center"/>
    </xf>
    <xf borderId="5" fillId="0" fontId="3" numFmtId="3" xfId="0" applyAlignment="1" applyBorder="1" applyFont="1" applyNumberFormat="1">
      <alignment shrinkToFit="0" vertical="center" wrapText="1"/>
    </xf>
    <xf borderId="5" fillId="2" fontId="3" numFmtId="3" xfId="0" applyAlignment="1" applyBorder="1" applyFill="1" applyFont="1" applyNumberFormat="1">
      <alignment horizontal="right" vertical="center"/>
    </xf>
    <xf borderId="5" fillId="0" fontId="4" numFmtId="3" xfId="0" applyAlignment="1" applyBorder="1" applyFont="1" applyNumberFormat="1">
      <alignment shrinkToFit="0" vertical="center" wrapText="1"/>
    </xf>
    <xf borderId="1" fillId="0" fontId="3" numFmtId="3" xfId="0" applyAlignment="1" applyBorder="1" applyFont="1" applyNumberFormat="1">
      <alignment horizontal="center" vertical="center"/>
    </xf>
    <xf borderId="1" fillId="0" fontId="3" numFmtId="3" xfId="0" applyAlignment="1" applyBorder="1" applyFont="1" applyNumberFormat="1">
      <alignment shrinkToFit="0" vertical="center" wrapText="1"/>
    </xf>
    <xf borderId="6" fillId="2" fontId="3" numFmtId="3" xfId="0" applyAlignment="1" applyBorder="1" applyFont="1" applyNumberFormat="1">
      <alignment horizontal="right" vertical="center"/>
    </xf>
    <xf borderId="0" fillId="0" fontId="3" numFmtId="3" xfId="0" applyAlignment="1" applyFont="1" applyNumberFormat="1">
      <alignment horizontal="center" vertical="center"/>
    </xf>
    <xf borderId="0" fillId="0" fontId="5" numFmtId="0" xfId="0" applyAlignment="1" applyFont="1">
      <alignment shrinkToFit="0" vertical="center" wrapText="1"/>
    </xf>
    <xf borderId="0" fillId="0" fontId="6" numFmtId="0" xfId="0" applyFont="1"/>
    <xf borderId="0" fillId="0" fontId="6" numFmtId="0" xfId="0" applyAlignment="1" applyFont="1">
      <alignment horizontal="left"/>
    </xf>
    <xf borderId="0" fillId="0" fontId="3" numFmtId="3" xfId="0" applyAlignment="1" applyFont="1" applyNumberFormat="1">
      <alignment shrinkToFit="0" vertical="center" wrapText="1"/>
    </xf>
    <xf borderId="7" fillId="2" fontId="3" numFmtId="3" xfId="0" applyAlignment="1" applyBorder="1" applyFont="1" applyNumberForma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0"/>
    <col customWidth="1" min="2" max="2" width="31.0"/>
    <col customWidth="1" min="3" max="3" width="54.29"/>
    <col customWidth="1" min="4" max="5" width="52.71"/>
    <col customWidth="1" min="6" max="6" width="14.57"/>
    <col customWidth="1" min="7" max="12" width="12.86"/>
    <col customWidth="1" min="13" max="26" width="8.86"/>
  </cols>
  <sheetData>
    <row r="1">
      <c r="A1" s="1" t="s">
        <v>0</v>
      </c>
      <c r="B1" s="1" t="s">
        <v>1</v>
      </c>
      <c r="C1" s="2" t="s">
        <v>2</v>
      </c>
      <c r="D1" s="3"/>
      <c r="E1" s="4" t="s">
        <v>3</v>
      </c>
      <c r="F1" s="5" t="s">
        <v>4</v>
      </c>
      <c r="G1" s="6" t="s">
        <v>5</v>
      </c>
      <c r="H1" s="3"/>
      <c r="I1" s="6" t="s">
        <v>6</v>
      </c>
      <c r="J1" s="3"/>
      <c r="K1" s="6" t="s">
        <v>7</v>
      </c>
      <c r="L1" s="3"/>
    </row>
    <row r="2">
      <c r="A2" s="7"/>
      <c r="B2" s="7"/>
      <c r="C2" s="8" t="s">
        <v>8</v>
      </c>
      <c r="D2" s="8" t="s">
        <v>9</v>
      </c>
      <c r="E2" s="7"/>
      <c r="F2" s="7"/>
      <c r="G2" s="9" t="s">
        <v>10</v>
      </c>
      <c r="H2" s="9" t="s">
        <v>11</v>
      </c>
      <c r="I2" s="9" t="s">
        <v>12</v>
      </c>
      <c r="J2" s="9" t="s">
        <v>13</v>
      </c>
      <c r="K2" s="9" t="s">
        <v>14</v>
      </c>
      <c r="L2" s="9" t="s">
        <v>15</v>
      </c>
    </row>
    <row r="3">
      <c r="A3" s="10">
        <v>1.0</v>
      </c>
      <c r="B3" s="11" t="s">
        <v>16</v>
      </c>
      <c r="C3" s="11" t="s">
        <v>17</v>
      </c>
      <c r="D3" s="11"/>
      <c r="E3" s="11">
        <v>7.866E7</v>
      </c>
      <c r="F3" s="11">
        <v>9.4392E7</v>
      </c>
      <c r="G3" s="12">
        <f t="shared" ref="G3:G266" si="1">ROUNDUP(F3*0.5,-3)</f>
        <v>47196000</v>
      </c>
      <c r="H3" s="12">
        <f t="shared" ref="H3:H266" si="2">ROUNDUP(G3*0.9,-3)</f>
        <v>42477000</v>
      </c>
      <c r="I3" s="12">
        <f t="shared" ref="I3:I266" si="3">ROUNDUP(G3*0.75,-3)</f>
        <v>35397000</v>
      </c>
      <c r="J3" s="12">
        <f t="shared" ref="J3:J266" si="4">ROUNDUP(I3*0.9,-3)</f>
        <v>31858000</v>
      </c>
      <c r="K3" s="12">
        <f t="shared" ref="K3:K266" si="5">ROUNDUP(I3*0.75,-3)</f>
        <v>26548000</v>
      </c>
      <c r="L3" s="12">
        <f t="shared" ref="L3:L266" si="6">ROUNDUP(K3*0.9,-3)</f>
        <v>23894000</v>
      </c>
    </row>
    <row r="4">
      <c r="A4" s="10">
        <v>2.0</v>
      </c>
      <c r="B4" s="11" t="s">
        <v>18</v>
      </c>
      <c r="C4" s="11" t="s">
        <v>19</v>
      </c>
      <c r="D4" s="11"/>
      <c r="E4" s="11">
        <v>1.168E7</v>
      </c>
      <c r="F4" s="11">
        <v>2.02E7</v>
      </c>
      <c r="G4" s="12">
        <f t="shared" si="1"/>
        <v>10100000</v>
      </c>
      <c r="H4" s="12">
        <f t="shared" si="2"/>
        <v>9090000</v>
      </c>
      <c r="I4" s="12">
        <f t="shared" si="3"/>
        <v>7575000</v>
      </c>
      <c r="J4" s="12">
        <f t="shared" si="4"/>
        <v>6818000</v>
      </c>
      <c r="K4" s="12">
        <f t="shared" si="5"/>
        <v>5682000</v>
      </c>
      <c r="L4" s="12">
        <f t="shared" si="6"/>
        <v>5114000</v>
      </c>
    </row>
    <row r="5">
      <c r="A5" s="10">
        <v>3.0</v>
      </c>
      <c r="B5" s="11" t="s">
        <v>20</v>
      </c>
      <c r="C5" s="11" t="s">
        <v>17</v>
      </c>
      <c r="D5" s="11"/>
      <c r="E5" s="11">
        <v>2.016E7</v>
      </c>
      <c r="F5" s="11">
        <v>2.4192E7</v>
      </c>
      <c r="G5" s="12">
        <f t="shared" si="1"/>
        <v>12096000</v>
      </c>
      <c r="H5" s="12">
        <f t="shared" si="2"/>
        <v>10887000</v>
      </c>
      <c r="I5" s="12">
        <f t="shared" si="3"/>
        <v>9072000</v>
      </c>
      <c r="J5" s="12">
        <f t="shared" si="4"/>
        <v>8165000</v>
      </c>
      <c r="K5" s="12">
        <f t="shared" si="5"/>
        <v>6804000</v>
      </c>
      <c r="L5" s="12">
        <f t="shared" si="6"/>
        <v>6124000</v>
      </c>
    </row>
    <row r="6">
      <c r="A6" s="10">
        <v>4.0</v>
      </c>
      <c r="B6" s="11" t="s">
        <v>21</v>
      </c>
      <c r="C6" s="11" t="s">
        <v>22</v>
      </c>
      <c r="D6" s="11"/>
      <c r="E6" s="11">
        <v>4800000.0</v>
      </c>
      <c r="F6" s="11">
        <v>1.584E7</v>
      </c>
      <c r="G6" s="12">
        <f t="shared" si="1"/>
        <v>7920000</v>
      </c>
      <c r="H6" s="12">
        <f t="shared" si="2"/>
        <v>7128000</v>
      </c>
      <c r="I6" s="12">
        <f t="shared" si="3"/>
        <v>5940000</v>
      </c>
      <c r="J6" s="12">
        <f t="shared" si="4"/>
        <v>5346000</v>
      </c>
      <c r="K6" s="12">
        <f t="shared" si="5"/>
        <v>4455000</v>
      </c>
      <c r="L6" s="12">
        <f t="shared" si="6"/>
        <v>4010000</v>
      </c>
    </row>
    <row r="7">
      <c r="A7" s="10">
        <v>5.0</v>
      </c>
      <c r="B7" s="11" t="s">
        <v>23</v>
      </c>
      <c r="C7" s="11" t="s">
        <v>24</v>
      </c>
      <c r="D7" s="11"/>
      <c r="E7" s="11">
        <v>2.79E7</v>
      </c>
      <c r="F7" s="11">
        <v>3.913E7</v>
      </c>
      <c r="G7" s="12">
        <f t="shared" si="1"/>
        <v>19565000</v>
      </c>
      <c r="H7" s="12">
        <f t="shared" si="2"/>
        <v>17609000</v>
      </c>
      <c r="I7" s="12">
        <f t="shared" si="3"/>
        <v>14674000</v>
      </c>
      <c r="J7" s="12">
        <f t="shared" si="4"/>
        <v>13207000</v>
      </c>
      <c r="K7" s="12">
        <f t="shared" si="5"/>
        <v>11006000</v>
      </c>
      <c r="L7" s="12">
        <f t="shared" si="6"/>
        <v>9906000</v>
      </c>
    </row>
    <row r="8">
      <c r="A8" s="10">
        <v>6.0</v>
      </c>
      <c r="B8" s="11" t="s">
        <v>23</v>
      </c>
      <c r="C8" s="11" t="s">
        <v>25</v>
      </c>
      <c r="D8" s="11"/>
      <c r="E8" s="11">
        <v>1.548E7</v>
      </c>
      <c r="F8" s="11">
        <v>1.967E7</v>
      </c>
      <c r="G8" s="12">
        <f t="shared" si="1"/>
        <v>9835000</v>
      </c>
      <c r="H8" s="12">
        <f t="shared" si="2"/>
        <v>8852000</v>
      </c>
      <c r="I8" s="12">
        <f t="shared" si="3"/>
        <v>7377000</v>
      </c>
      <c r="J8" s="12">
        <f t="shared" si="4"/>
        <v>6640000</v>
      </c>
      <c r="K8" s="12">
        <f t="shared" si="5"/>
        <v>5533000</v>
      </c>
      <c r="L8" s="12">
        <f t="shared" si="6"/>
        <v>4980000</v>
      </c>
    </row>
    <row r="9">
      <c r="A9" s="10">
        <v>7.0</v>
      </c>
      <c r="B9" s="11" t="s">
        <v>26</v>
      </c>
      <c r="C9" s="11" t="s">
        <v>27</v>
      </c>
      <c r="D9" s="11"/>
      <c r="E9" s="11">
        <v>2.232E7</v>
      </c>
      <c r="F9" s="11">
        <v>2.688E7</v>
      </c>
      <c r="G9" s="12">
        <f t="shared" si="1"/>
        <v>13440000</v>
      </c>
      <c r="H9" s="12">
        <f t="shared" si="2"/>
        <v>12096000</v>
      </c>
      <c r="I9" s="12">
        <f t="shared" si="3"/>
        <v>10080000</v>
      </c>
      <c r="J9" s="12">
        <f t="shared" si="4"/>
        <v>9072000</v>
      </c>
      <c r="K9" s="12">
        <f t="shared" si="5"/>
        <v>7560000</v>
      </c>
      <c r="L9" s="12">
        <f t="shared" si="6"/>
        <v>6804000</v>
      </c>
    </row>
    <row r="10">
      <c r="A10" s="10">
        <v>8.0</v>
      </c>
      <c r="B10" s="11" t="s">
        <v>28</v>
      </c>
      <c r="C10" s="11" t="s">
        <v>17</v>
      </c>
      <c r="D10" s="11"/>
      <c r="E10" s="11">
        <v>1.656E7</v>
      </c>
      <c r="F10" s="11">
        <v>2.457E7</v>
      </c>
      <c r="G10" s="12">
        <f t="shared" si="1"/>
        <v>12285000</v>
      </c>
      <c r="H10" s="12">
        <f t="shared" si="2"/>
        <v>11057000</v>
      </c>
      <c r="I10" s="12">
        <f t="shared" si="3"/>
        <v>9214000</v>
      </c>
      <c r="J10" s="12">
        <f t="shared" si="4"/>
        <v>8293000</v>
      </c>
      <c r="K10" s="12">
        <f t="shared" si="5"/>
        <v>6911000</v>
      </c>
      <c r="L10" s="12">
        <f t="shared" si="6"/>
        <v>6220000</v>
      </c>
    </row>
    <row r="11">
      <c r="A11" s="10">
        <v>9.0</v>
      </c>
      <c r="B11" s="11" t="s">
        <v>29</v>
      </c>
      <c r="C11" s="11" t="s">
        <v>30</v>
      </c>
      <c r="D11" s="11"/>
      <c r="E11" s="11">
        <v>6880000.0</v>
      </c>
      <c r="F11" s="11">
        <v>2.2704E7</v>
      </c>
      <c r="G11" s="12">
        <f t="shared" si="1"/>
        <v>11352000</v>
      </c>
      <c r="H11" s="12">
        <f t="shared" si="2"/>
        <v>10217000</v>
      </c>
      <c r="I11" s="12">
        <f t="shared" si="3"/>
        <v>8514000</v>
      </c>
      <c r="J11" s="12">
        <f t="shared" si="4"/>
        <v>7663000</v>
      </c>
      <c r="K11" s="12">
        <f t="shared" si="5"/>
        <v>6386000</v>
      </c>
      <c r="L11" s="12">
        <f t="shared" si="6"/>
        <v>5748000</v>
      </c>
    </row>
    <row r="12">
      <c r="A12" s="10">
        <v>10.0</v>
      </c>
      <c r="B12" s="11" t="s">
        <v>31</v>
      </c>
      <c r="C12" s="11" t="s">
        <v>32</v>
      </c>
      <c r="D12" s="11"/>
      <c r="E12" s="11">
        <v>8800000.0</v>
      </c>
      <c r="F12" s="11">
        <v>1.316E7</v>
      </c>
      <c r="G12" s="12">
        <f t="shared" si="1"/>
        <v>6580000</v>
      </c>
      <c r="H12" s="12">
        <f t="shared" si="2"/>
        <v>5922000</v>
      </c>
      <c r="I12" s="12">
        <f t="shared" si="3"/>
        <v>4935000</v>
      </c>
      <c r="J12" s="12">
        <f t="shared" si="4"/>
        <v>4442000</v>
      </c>
      <c r="K12" s="12">
        <f t="shared" si="5"/>
        <v>3702000</v>
      </c>
      <c r="L12" s="12">
        <f t="shared" si="6"/>
        <v>3332000</v>
      </c>
    </row>
    <row r="13">
      <c r="A13" s="10">
        <v>11.0</v>
      </c>
      <c r="B13" s="11" t="s">
        <v>33</v>
      </c>
      <c r="C13" s="11" t="s">
        <v>34</v>
      </c>
      <c r="D13" s="11"/>
      <c r="E13" s="11">
        <v>6880000.0</v>
      </c>
      <c r="F13" s="11">
        <v>1.064E7</v>
      </c>
      <c r="G13" s="12">
        <f t="shared" si="1"/>
        <v>5320000</v>
      </c>
      <c r="H13" s="12">
        <f t="shared" si="2"/>
        <v>4788000</v>
      </c>
      <c r="I13" s="12">
        <f t="shared" si="3"/>
        <v>3990000</v>
      </c>
      <c r="J13" s="12">
        <f t="shared" si="4"/>
        <v>3591000</v>
      </c>
      <c r="K13" s="12">
        <f t="shared" si="5"/>
        <v>2993000</v>
      </c>
      <c r="L13" s="12">
        <f t="shared" si="6"/>
        <v>2694000</v>
      </c>
    </row>
    <row r="14">
      <c r="A14" s="10">
        <v>12.0</v>
      </c>
      <c r="B14" s="11" t="s">
        <v>35</v>
      </c>
      <c r="C14" s="11" t="s">
        <v>36</v>
      </c>
      <c r="D14" s="11"/>
      <c r="E14" s="11">
        <v>1.072E7</v>
      </c>
      <c r="F14" s="11">
        <v>1.97E7</v>
      </c>
      <c r="G14" s="12">
        <f t="shared" si="1"/>
        <v>9850000</v>
      </c>
      <c r="H14" s="12">
        <f t="shared" si="2"/>
        <v>8865000</v>
      </c>
      <c r="I14" s="12">
        <f t="shared" si="3"/>
        <v>7388000</v>
      </c>
      <c r="J14" s="12">
        <f t="shared" si="4"/>
        <v>6650000</v>
      </c>
      <c r="K14" s="12">
        <f t="shared" si="5"/>
        <v>5541000</v>
      </c>
      <c r="L14" s="12">
        <f t="shared" si="6"/>
        <v>4987000</v>
      </c>
    </row>
    <row r="15">
      <c r="A15" s="10">
        <v>13.0</v>
      </c>
      <c r="B15" s="11" t="s">
        <v>37</v>
      </c>
      <c r="C15" s="11" t="s">
        <v>17</v>
      </c>
      <c r="D15" s="11"/>
      <c r="E15" s="11">
        <v>1.328E7</v>
      </c>
      <c r="F15" s="11">
        <v>2.62E7</v>
      </c>
      <c r="G15" s="12">
        <f t="shared" si="1"/>
        <v>13100000</v>
      </c>
      <c r="H15" s="12">
        <f t="shared" si="2"/>
        <v>11790000</v>
      </c>
      <c r="I15" s="12">
        <f t="shared" si="3"/>
        <v>9825000</v>
      </c>
      <c r="J15" s="12">
        <f t="shared" si="4"/>
        <v>8843000</v>
      </c>
      <c r="K15" s="12">
        <f t="shared" si="5"/>
        <v>7369000</v>
      </c>
      <c r="L15" s="12">
        <f t="shared" si="6"/>
        <v>6633000</v>
      </c>
    </row>
    <row r="16">
      <c r="A16" s="10">
        <v>14.0</v>
      </c>
      <c r="B16" s="11" t="s">
        <v>38</v>
      </c>
      <c r="C16" s="11" t="s">
        <v>39</v>
      </c>
      <c r="D16" s="11"/>
      <c r="E16" s="11">
        <v>4480000.0</v>
      </c>
      <c r="F16" s="11">
        <v>6930000.0</v>
      </c>
      <c r="G16" s="12">
        <f t="shared" si="1"/>
        <v>3465000</v>
      </c>
      <c r="H16" s="12">
        <f t="shared" si="2"/>
        <v>3119000</v>
      </c>
      <c r="I16" s="12">
        <f t="shared" si="3"/>
        <v>2599000</v>
      </c>
      <c r="J16" s="12">
        <f t="shared" si="4"/>
        <v>2340000</v>
      </c>
      <c r="K16" s="12">
        <f t="shared" si="5"/>
        <v>1950000</v>
      </c>
      <c r="L16" s="12">
        <f t="shared" si="6"/>
        <v>1755000</v>
      </c>
    </row>
    <row r="17">
      <c r="A17" s="10">
        <v>15.0</v>
      </c>
      <c r="B17" s="11" t="s">
        <v>38</v>
      </c>
      <c r="C17" s="11" t="s">
        <v>40</v>
      </c>
      <c r="D17" s="11"/>
      <c r="E17" s="11">
        <v>2000000.0</v>
      </c>
      <c r="F17" s="11">
        <v>3430000.0</v>
      </c>
      <c r="G17" s="12">
        <f t="shared" si="1"/>
        <v>1715000</v>
      </c>
      <c r="H17" s="12">
        <f t="shared" si="2"/>
        <v>1544000</v>
      </c>
      <c r="I17" s="12">
        <f t="shared" si="3"/>
        <v>1287000</v>
      </c>
      <c r="J17" s="12">
        <f t="shared" si="4"/>
        <v>1159000</v>
      </c>
      <c r="K17" s="12">
        <f t="shared" si="5"/>
        <v>966000</v>
      </c>
      <c r="L17" s="12">
        <f t="shared" si="6"/>
        <v>870000</v>
      </c>
    </row>
    <row r="18">
      <c r="A18" s="10">
        <v>16.0</v>
      </c>
      <c r="B18" s="11" t="s">
        <v>41</v>
      </c>
      <c r="C18" s="11" t="s">
        <v>42</v>
      </c>
      <c r="D18" s="11"/>
      <c r="E18" s="11">
        <v>3.996E7</v>
      </c>
      <c r="F18" s="11">
        <v>4.732E7</v>
      </c>
      <c r="G18" s="12">
        <f t="shared" si="1"/>
        <v>23660000</v>
      </c>
      <c r="H18" s="12">
        <f t="shared" si="2"/>
        <v>21294000</v>
      </c>
      <c r="I18" s="12">
        <f t="shared" si="3"/>
        <v>17745000</v>
      </c>
      <c r="J18" s="12">
        <f t="shared" si="4"/>
        <v>15971000</v>
      </c>
      <c r="K18" s="12">
        <f t="shared" si="5"/>
        <v>13309000</v>
      </c>
      <c r="L18" s="12">
        <f t="shared" si="6"/>
        <v>11979000</v>
      </c>
    </row>
    <row r="19">
      <c r="A19" s="10">
        <v>17.0</v>
      </c>
      <c r="B19" s="11" t="s">
        <v>43</v>
      </c>
      <c r="C19" s="11" t="s">
        <v>44</v>
      </c>
      <c r="D19" s="11"/>
      <c r="E19" s="11">
        <v>1.89E7</v>
      </c>
      <c r="F19" s="11">
        <v>2.513E7</v>
      </c>
      <c r="G19" s="12">
        <f t="shared" si="1"/>
        <v>12565000</v>
      </c>
      <c r="H19" s="12">
        <f t="shared" si="2"/>
        <v>11309000</v>
      </c>
      <c r="I19" s="12">
        <f t="shared" si="3"/>
        <v>9424000</v>
      </c>
      <c r="J19" s="12">
        <f t="shared" si="4"/>
        <v>8482000</v>
      </c>
      <c r="K19" s="12">
        <f t="shared" si="5"/>
        <v>7068000</v>
      </c>
      <c r="L19" s="12">
        <f t="shared" si="6"/>
        <v>6362000</v>
      </c>
    </row>
    <row r="20">
      <c r="A20" s="10">
        <v>18.0</v>
      </c>
      <c r="B20" s="11" t="s">
        <v>45</v>
      </c>
      <c r="C20" s="11" t="s">
        <v>46</v>
      </c>
      <c r="D20" s="11"/>
      <c r="E20" s="11">
        <v>2560000.0</v>
      </c>
      <c r="F20" s="11">
        <v>8448000.0</v>
      </c>
      <c r="G20" s="12">
        <f t="shared" si="1"/>
        <v>4224000</v>
      </c>
      <c r="H20" s="12">
        <f t="shared" si="2"/>
        <v>3802000</v>
      </c>
      <c r="I20" s="12">
        <f t="shared" si="3"/>
        <v>3168000</v>
      </c>
      <c r="J20" s="12">
        <f t="shared" si="4"/>
        <v>2852000</v>
      </c>
      <c r="K20" s="12">
        <f t="shared" si="5"/>
        <v>2376000</v>
      </c>
      <c r="L20" s="12">
        <f t="shared" si="6"/>
        <v>2139000</v>
      </c>
    </row>
    <row r="21" ht="15.75" customHeight="1">
      <c r="A21" s="10">
        <v>19.0</v>
      </c>
      <c r="B21" s="11" t="s">
        <v>47</v>
      </c>
      <c r="C21" s="11" t="s">
        <v>48</v>
      </c>
      <c r="D21" s="11"/>
      <c r="E21" s="11">
        <v>1.548E7</v>
      </c>
      <c r="F21" s="11">
        <v>1.967E7</v>
      </c>
      <c r="G21" s="12">
        <f t="shared" si="1"/>
        <v>9835000</v>
      </c>
      <c r="H21" s="12">
        <f t="shared" si="2"/>
        <v>8852000</v>
      </c>
      <c r="I21" s="12">
        <f t="shared" si="3"/>
        <v>7377000</v>
      </c>
      <c r="J21" s="12">
        <f t="shared" si="4"/>
        <v>6640000</v>
      </c>
      <c r="K21" s="12">
        <f t="shared" si="5"/>
        <v>5533000</v>
      </c>
      <c r="L21" s="12">
        <f t="shared" si="6"/>
        <v>4980000</v>
      </c>
    </row>
    <row r="22" ht="15.75" customHeight="1">
      <c r="A22" s="10">
        <v>20.0</v>
      </c>
      <c r="B22" s="11" t="s">
        <v>49</v>
      </c>
      <c r="C22" s="11" t="s">
        <v>50</v>
      </c>
      <c r="D22" s="11"/>
      <c r="E22" s="11">
        <v>1.206E7</v>
      </c>
      <c r="F22" s="11">
        <v>1.589E7</v>
      </c>
      <c r="G22" s="12">
        <f t="shared" si="1"/>
        <v>7945000</v>
      </c>
      <c r="H22" s="12">
        <f t="shared" si="2"/>
        <v>7151000</v>
      </c>
      <c r="I22" s="12">
        <f t="shared" si="3"/>
        <v>5959000</v>
      </c>
      <c r="J22" s="12">
        <f t="shared" si="4"/>
        <v>5364000</v>
      </c>
      <c r="K22" s="12">
        <f t="shared" si="5"/>
        <v>4470000</v>
      </c>
      <c r="L22" s="12">
        <f t="shared" si="6"/>
        <v>4023000</v>
      </c>
    </row>
    <row r="23" ht="15.75" customHeight="1">
      <c r="A23" s="10">
        <v>21.0</v>
      </c>
      <c r="B23" s="11" t="s">
        <v>51</v>
      </c>
      <c r="C23" s="11" t="s">
        <v>52</v>
      </c>
      <c r="D23" s="11"/>
      <c r="E23" s="11">
        <v>2.112E7</v>
      </c>
      <c r="F23" s="11">
        <v>3.66E7</v>
      </c>
      <c r="G23" s="12">
        <f t="shared" si="1"/>
        <v>18300000</v>
      </c>
      <c r="H23" s="12">
        <f t="shared" si="2"/>
        <v>16470000</v>
      </c>
      <c r="I23" s="12">
        <f t="shared" si="3"/>
        <v>13725000</v>
      </c>
      <c r="J23" s="12">
        <f t="shared" si="4"/>
        <v>12353000</v>
      </c>
      <c r="K23" s="12">
        <f t="shared" si="5"/>
        <v>10294000</v>
      </c>
      <c r="L23" s="12">
        <f t="shared" si="6"/>
        <v>9265000</v>
      </c>
    </row>
    <row r="24" ht="15.75" customHeight="1">
      <c r="A24" s="10">
        <v>22.0</v>
      </c>
      <c r="B24" s="11" t="s">
        <v>53</v>
      </c>
      <c r="C24" s="11" t="s">
        <v>54</v>
      </c>
      <c r="D24" s="11"/>
      <c r="E24" s="11">
        <v>6880000.0</v>
      </c>
      <c r="F24" s="11">
        <v>1.064E7</v>
      </c>
      <c r="G24" s="12">
        <f t="shared" si="1"/>
        <v>5320000</v>
      </c>
      <c r="H24" s="12">
        <f t="shared" si="2"/>
        <v>4788000</v>
      </c>
      <c r="I24" s="12">
        <f t="shared" si="3"/>
        <v>3990000</v>
      </c>
      <c r="J24" s="12">
        <f t="shared" si="4"/>
        <v>3591000</v>
      </c>
      <c r="K24" s="12">
        <f t="shared" si="5"/>
        <v>2993000</v>
      </c>
      <c r="L24" s="12">
        <f t="shared" si="6"/>
        <v>2694000</v>
      </c>
    </row>
    <row r="25" ht="15.75" customHeight="1">
      <c r="A25" s="10">
        <v>23.0</v>
      </c>
      <c r="B25" s="11" t="s">
        <v>55</v>
      </c>
      <c r="C25" s="11" t="s">
        <v>56</v>
      </c>
      <c r="D25" s="11"/>
      <c r="E25" s="11">
        <v>2.322E7</v>
      </c>
      <c r="F25" s="11">
        <v>2.7864E7</v>
      </c>
      <c r="G25" s="12">
        <f t="shared" si="1"/>
        <v>13932000</v>
      </c>
      <c r="H25" s="12">
        <f t="shared" si="2"/>
        <v>12539000</v>
      </c>
      <c r="I25" s="12">
        <f t="shared" si="3"/>
        <v>10449000</v>
      </c>
      <c r="J25" s="12">
        <f t="shared" si="4"/>
        <v>9405000</v>
      </c>
      <c r="K25" s="12">
        <f t="shared" si="5"/>
        <v>7837000</v>
      </c>
      <c r="L25" s="12">
        <f t="shared" si="6"/>
        <v>7054000</v>
      </c>
    </row>
    <row r="26" ht="15.75" customHeight="1">
      <c r="A26" s="10">
        <v>24.0</v>
      </c>
      <c r="B26" s="11" t="s">
        <v>57</v>
      </c>
      <c r="C26" s="11" t="s">
        <v>58</v>
      </c>
      <c r="D26" s="11"/>
      <c r="E26" s="11">
        <v>8000000.0</v>
      </c>
      <c r="F26" s="11">
        <v>2.64E7</v>
      </c>
      <c r="G26" s="12">
        <f t="shared" si="1"/>
        <v>13200000</v>
      </c>
      <c r="H26" s="12">
        <f t="shared" si="2"/>
        <v>11880000</v>
      </c>
      <c r="I26" s="12">
        <f t="shared" si="3"/>
        <v>9900000</v>
      </c>
      <c r="J26" s="12">
        <f t="shared" si="4"/>
        <v>8910000</v>
      </c>
      <c r="K26" s="12">
        <f t="shared" si="5"/>
        <v>7425000</v>
      </c>
      <c r="L26" s="12">
        <f t="shared" si="6"/>
        <v>6683000</v>
      </c>
    </row>
    <row r="27" ht="15.75" customHeight="1">
      <c r="A27" s="10">
        <v>25.0</v>
      </c>
      <c r="B27" s="11" t="s">
        <v>57</v>
      </c>
      <c r="C27" s="11" t="s">
        <v>59</v>
      </c>
      <c r="D27" s="11"/>
      <c r="E27" s="11">
        <v>8960000.0</v>
      </c>
      <c r="F27" s="11">
        <v>1.64E7</v>
      </c>
      <c r="G27" s="12">
        <f t="shared" si="1"/>
        <v>8200000</v>
      </c>
      <c r="H27" s="12">
        <f t="shared" si="2"/>
        <v>7380000</v>
      </c>
      <c r="I27" s="12">
        <f t="shared" si="3"/>
        <v>6150000</v>
      </c>
      <c r="J27" s="12">
        <f t="shared" si="4"/>
        <v>5535000</v>
      </c>
      <c r="K27" s="12">
        <f t="shared" si="5"/>
        <v>4613000</v>
      </c>
      <c r="L27" s="12">
        <f t="shared" si="6"/>
        <v>4152000</v>
      </c>
    </row>
    <row r="28" ht="15.75" customHeight="1">
      <c r="A28" s="10">
        <v>26.0</v>
      </c>
      <c r="B28" s="11" t="s">
        <v>60</v>
      </c>
      <c r="C28" s="11" t="s">
        <v>61</v>
      </c>
      <c r="D28" s="11"/>
      <c r="E28" s="11">
        <v>9540000.0</v>
      </c>
      <c r="F28" s="11">
        <v>1.316E7</v>
      </c>
      <c r="G28" s="12">
        <f t="shared" si="1"/>
        <v>6580000</v>
      </c>
      <c r="H28" s="12">
        <f t="shared" si="2"/>
        <v>5922000</v>
      </c>
      <c r="I28" s="12">
        <f t="shared" si="3"/>
        <v>4935000</v>
      </c>
      <c r="J28" s="12">
        <f t="shared" si="4"/>
        <v>4442000</v>
      </c>
      <c r="K28" s="12">
        <f t="shared" si="5"/>
        <v>3702000</v>
      </c>
      <c r="L28" s="12">
        <f t="shared" si="6"/>
        <v>3332000</v>
      </c>
    </row>
    <row r="29" ht="15.75" customHeight="1">
      <c r="A29" s="10">
        <v>27.0</v>
      </c>
      <c r="B29" s="11" t="s">
        <v>62</v>
      </c>
      <c r="C29" s="11" t="s">
        <v>48</v>
      </c>
      <c r="D29" s="11"/>
      <c r="E29" s="11">
        <v>1.548E7</v>
      </c>
      <c r="F29" s="11">
        <v>1.967E7</v>
      </c>
      <c r="G29" s="12">
        <f t="shared" si="1"/>
        <v>9835000</v>
      </c>
      <c r="H29" s="12">
        <f t="shared" si="2"/>
        <v>8852000</v>
      </c>
      <c r="I29" s="12">
        <f t="shared" si="3"/>
        <v>7377000</v>
      </c>
      <c r="J29" s="12">
        <f t="shared" si="4"/>
        <v>6640000</v>
      </c>
      <c r="K29" s="12">
        <f t="shared" si="5"/>
        <v>5533000</v>
      </c>
      <c r="L29" s="12">
        <f t="shared" si="6"/>
        <v>4980000</v>
      </c>
    </row>
    <row r="30" ht="15.75" customHeight="1">
      <c r="A30" s="10">
        <v>28.0</v>
      </c>
      <c r="B30" s="11" t="s">
        <v>63</v>
      </c>
      <c r="C30" s="11" t="s">
        <v>64</v>
      </c>
      <c r="D30" s="11"/>
      <c r="E30" s="11">
        <v>8800000.0</v>
      </c>
      <c r="F30" s="11">
        <v>1.316E7</v>
      </c>
      <c r="G30" s="12">
        <f t="shared" si="1"/>
        <v>6580000</v>
      </c>
      <c r="H30" s="12">
        <f t="shared" si="2"/>
        <v>5922000</v>
      </c>
      <c r="I30" s="12">
        <f t="shared" si="3"/>
        <v>4935000</v>
      </c>
      <c r="J30" s="12">
        <f t="shared" si="4"/>
        <v>4442000</v>
      </c>
      <c r="K30" s="12">
        <f t="shared" si="5"/>
        <v>3702000</v>
      </c>
      <c r="L30" s="12">
        <f t="shared" si="6"/>
        <v>3332000</v>
      </c>
    </row>
    <row r="31" ht="15.75" customHeight="1">
      <c r="A31" s="10">
        <v>29.0</v>
      </c>
      <c r="B31" s="11" t="s">
        <v>65</v>
      </c>
      <c r="C31" s="11" t="s">
        <v>66</v>
      </c>
      <c r="D31" s="11"/>
      <c r="E31" s="11">
        <v>7200000.0</v>
      </c>
      <c r="F31" s="11">
        <v>1.12E7</v>
      </c>
      <c r="G31" s="12">
        <f t="shared" si="1"/>
        <v>5600000</v>
      </c>
      <c r="H31" s="12">
        <f t="shared" si="2"/>
        <v>5040000</v>
      </c>
      <c r="I31" s="12">
        <f t="shared" si="3"/>
        <v>4200000</v>
      </c>
      <c r="J31" s="12">
        <f t="shared" si="4"/>
        <v>3780000</v>
      </c>
      <c r="K31" s="12">
        <f t="shared" si="5"/>
        <v>3150000</v>
      </c>
      <c r="L31" s="12">
        <f t="shared" si="6"/>
        <v>2835000</v>
      </c>
    </row>
    <row r="32" ht="15.75" customHeight="1">
      <c r="A32" s="10">
        <v>30.0</v>
      </c>
      <c r="B32" s="11" t="s">
        <v>67</v>
      </c>
      <c r="C32" s="11" t="s">
        <v>68</v>
      </c>
      <c r="D32" s="11"/>
      <c r="E32" s="11">
        <v>9440000.0</v>
      </c>
      <c r="F32" s="11">
        <v>1.281E7</v>
      </c>
      <c r="G32" s="12">
        <f t="shared" si="1"/>
        <v>6405000</v>
      </c>
      <c r="H32" s="12">
        <f t="shared" si="2"/>
        <v>5765000</v>
      </c>
      <c r="I32" s="12">
        <f t="shared" si="3"/>
        <v>4804000</v>
      </c>
      <c r="J32" s="12">
        <f t="shared" si="4"/>
        <v>4324000</v>
      </c>
      <c r="K32" s="12">
        <f t="shared" si="5"/>
        <v>3603000</v>
      </c>
      <c r="L32" s="12">
        <f t="shared" si="6"/>
        <v>3243000</v>
      </c>
    </row>
    <row r="33" ht="15.75" customHeight="1">
      <c r="A33" s="10">
        <v>31.0</v>
      </c>
      <c r="B33" s="11" t="s">
        <v>69</v>
      </c>
      <c r="C33" s="11" t="s">
        <v>70</v>
      </c>
      <c r="D33" s="11"/>
      <c r="E33" s="11">
        <v>3.078E7</v>
      </c>
      <c r="F33" s="11">
        <v>3.948E7</v>
      </c>
      <c r="G33" s="12">
        <f t="shared" si="1"/>
        <v>19740000</v>
      </c>
      <c r="H33" s="12">
        <f t="shared" si="2"/>
        <v>17766000</v>
      </c>
      <c r="I33" s="12">
        <f t="shared" si="3"/>
        <v>14805000</v>
      </c>
      <c r="J33" s="12">
        <f t="shared" si="4"/>
        <v>13325000</v>
      </c>
      <c r="K33" s="12">
        <f t="shared" si="5"/>
        <v>11104000</v>
      </c>
      <c r="L33" s="12">
        <f t="shared" si="6"/>
        <v>9994000</v>
      </c>
    </row>
    <row r="34" ht="15.75" customHeight="1">
      <c r="A34" s="10">
        <v>32.0</v>
      </c>
      <c r="B34" s="11" t="s">
        <v>69</v>
      </c>
      <c r="C34" s="11" t="s">
        <v>71</v>
      </c>
      <c r="D34" s="11"/>
      <c r="E34" s="11">
        <v>3.906E7</v>
      </c>
      <c r="F34" s="11">
        <v>4.627E7</v>
      </c>
      <c r="G34" s="12">
        <f t="shared" si="1"/>
        <v>23135000</v>
      </c>
      <c r="H34" s="12">
        <f t="shared" si="2"/>
        <v>20822000</v>
      </c>
      <c r="I34" s="12">
        <f t="shared" si="3"/>
        <v>17352000</v>
      </c>
      <c r="J34" s="12">
        <f t="shared" si="4"/>
        <v>15617000</v>
      </c>
      <c r="K34" s="12">
        <f t="shared" si="5"/>
        <v>13014000</v>
      </c>
      <c r="L34" s="12">
        <f t="shared" si="6"/>
        <v>11713000</v>
      </c>
    </row>
    <row r="35" ht="15.75" customHeight="1">
      <c r="A35" s="10">
        <v>33.0</v>
      </c>
      <c r="B35" s="11" t="s">
        <v>72</v>
      </c>
      <c r="C35" s="11" t="s">
        <v>73</v>
      </c>
      <c r="D35" s="11"/>
      <c r="E35" s="11">
        <v>1.89E7</v>
      </c>
      <c r="F35" s="11">
        <v>2.667E7</v>
      </c>
      <c r="G35" s="12">
        <f t="shared" si="1"/>
        <v>13335000</v>
      </c>
      <c r="H35" s="12">
        <f t="shared" si="2"/>
        <v>12002000</v>
      </c>
      <c r="I35" s="12">
        <f t="shared" si="3"/>
        <v>10002000</v>
      </c>
      <c r="J35" s="12">
        <f t="shared" si="4"/>
        <v>9002000</v>
      </c>
      <c r="K35" s="12">
        <f t="shared" si="5"/>
        <v>7502000</v>
      </c>
      <c r="L35" s="12">
        <f t="shared" si="6"/>
        <v>6752000</v>
      </c>
    </row>
    <row r="36" ht="15.75" customHeight="1">
      <c r="A36" s="10">
        <v>34.0</v>
      </c>
      <c r="B36" s="11" t="s">
        <v>74</v>
      </c>
      <c r="C36" s="11" t="s">
        <v>17</v>
      </c>
      <c r="D36" s="11"/>
      <c r="E36" s="11">
        <v>7200000.0</v>
      </c>
      <c r="F36" s="11">
        <v>2.376E7</v>
      </c>
      <c r="G36" s="12">
        <f t="shared" si="1"/>
        <v>11880000</v>
      </c>
      <c r="H36" s="12">
        <f t="shared" si="2"/>
        <v>10692000</v>
      </c>
      <c r="I36" s="12">
        <f t="shared" si="3"/>
        <v>8910000</v>
      </c>
      <c r="J36" s="12">
        <f t="shared" si="4"/>
        <v>8019000</v>
      </c>
      <c r="K36" s="12">
        <f t="shared" si="5"/>
        <v>6683000</v>
      </c>
      <c r="L36" s="12">
        <f t="shared" si="6"/>
        <v>6015000</v>
      </c>
    </row>
    <row r="37" ht="15.75" customHeight="1">
      <c r="A37" s="10">
        <v>35.0</v>
      </c>
      <c r="B37" s="11" t="s">
        <v>75</v>
      </c>
      <c r="C37" s="11" t="s">
        <v>76</v>
      </c>
      <c r="D37" s="11"/>
      <c r="E37" s="11">
        <v>2.322E7</v>
      </c>
      <c r="F37" s="11">
        <v>2.7864E7</v>
      </c>
      <c r="G37" s="12">
        <f t="shared" si="1"/>
        <v>13932000</v>
      </c>
      <c r="H37" s="12">
        <f t="shared" si="2"/>
        <v>12539000</v>
      </c>
      <c r="I37" s="12">
        <f t="shared" si="3"/>
        <v>10449000</v>
      </c>
      <c r="J37" s="12">
        <f t="shared" si="4"/>
        <v>9405000</v>
      </c>
      <c r="K37" s="12">
        <f t="shared" si="5"/>
        <v>7837000</v>
      </c>
      <c r="L37" s="12">
        <f t="shared" si="6"/>
        <v>7054000</v>
      </c>
    </row>
    <row r="38" ht="15.75" customHeight="1">
      <c r="A38" s="10">
        <v>36.0</v>
      </c>
      <c r="B38" s="11" t="s">
        <v>77</v>
      </c>
      <c r="C38" s="11" t="s">
        <v>78</v>
      </c>
      <c r="D38" s="11"/>
      <c r="E38" s="11">
        <v>1.152E7</v>
      </c>
      <c r="F38" s="11">
        <v>1.414E7</v>
      </c>
      <c r="G38" s="12">
        <f t="shared" si="1"/>
        <v>7070000</v>
      </c>
      <c r="H38" s="12">
        <f t="shared" si="2"/>
        <v>6363000</v>
      </c>
      <c r="I38" s="12">
        <f t="shared" si="3"/>
        <v>5303000</v>
      </c>
      <c r="J38" s="12">
        <f t="shared" si="4"/>
        <v>4773000</v>
      </c>
      <c r="K38" s="12">
        <f t="shared" si="5"/>
        <v>3978000</v>
      </c>
      <c r="L38" s="12">
        <f t="shared" si="6"/>
        <v>3581000</v>
      </c>
    </row>
    <row r="39" ht="15.75" customHeight="1">
      <c r="A39" s="10">
        <v>37.0</v>
      </c>
      <c r="B39" s="11" t="s">
        <v>79</v>
      </c>
      <c r="C39" s="11" t="s">
        <v>80</v>
      </c>
      <c r="D39" s="11"/>
      <c r="E39" s="11">
        <v>1.024E7</v>
      </c>
      <c r="F39" s="11">
        <v>1.84E7</v>
      </c>
      <c r="G39" s="12">
        <f t="shared" si="1"/>
        <v>9200000</v>
      </c>
      <c r="H39" s="12">
        <f t="shared" si="2"/>
        <v>8280000</v>
      </c>
      <c r="I39" s="12">
        <f t="shared" si="3"/>
        <v>6900000</v>
      </c>
      <c r="J39" s="12">
        <f t="shared" si="4"/>
        <v>6210000</v>
      </c>
      <c r="K39" s="12">
        <f t="shared" si="5"/>
        <v>5175000</v>
      </c>
      <c r="L39" s="12">
        <f t="shared" si="6"/>
        <v>4658000</v>
      </c>
    </row>
    <row r="40" ht="15.75" customHeight="1">
      <c r="A40" s="10">
        <v>38.0</v>
      </c>
      <c r="B40" s="11" t="s">
        <v>81</v>
      </c>
      <c r="C40" s="11" t="s">
        <v>82</v>
      </c>
      <c r="D40" s="11"/>
      <c r="E40" s="11">
        <v>2.556E7</v>
      </c>
      <c r="F40" s="11">
        <v>3.395E7</v>
      </c>
      <c r="G40" s="12">
        <f t="shared" si="1"/>
        <v>16975000</v>
      </c>
      <c r="H40" s="12">
        <f t="shared" si="2"/>
        <v>15278000</v>
      </c>
      <c r="I40" s="12">
        <f t="shared" si="3"/>
        <v>12732000</v>
      </c>
      <c r="J40" s="12">
        <f t="shared" si="4"/>
        <v>11459000</v>
      </c>
      <c r="K40" s="12">
        <f t="shared" si="5"/>
        <v>9549000</v>
      </c>
      <c r="L40" s="12">
        <f t="shared" si="6"/>
        <v>8595000</v>
      </c>
    </row>
    <row r="41" ht="15.75" customHeight="1">
      <c r="A41" s="10">
        <v>39.0</v>
      </c>
      <c r="B41" s="11" t="s">
        <v>81</v>
      </c>
      <c r="C41" s="11" t="s">
        <v>83</v>
      </c>
      <c r="D41" s="11"/>
      <c r="E41" s="11">
        <v>1.962E7</v>
      </c>
      <c r="F41" s="11">
        <v>2.513E7</v>
      </c>
      <c r="G41" s="12">
        <f t="shared" si="1"/>
        <v>12565000</v>
      </c>
      <c r="H41" s="12">
        <f t="shared" si="2"/>
        <v>11309000</v>
      </c>
      <c r="I41" s="12">
        <f t="shared" si="3"/>
        <v>9424000</v>
      </c>
      <c r="J41" s="12">
        <f t="shared" si="4"/>
        <v>8482000</v>
      </c>
      <c r="K41" s="12">
        <f t="shared" si="5"/>
        <v>7068000</v>
      </c>
      <c r="L41" s="12">
        <f t="shared" si="6"/>
        <v>6362000</v>
      </c>
    </row>
    <row r="42" ht="15.75" customHeight="1">
      <c r="A42" s="10">
        <v>40.0</v>
      </c>
      <c r="B42" s="11" t="s">
        <v>84</v>
      </c>
      <c r="C42" s="11" t="s">
        <v>85</v>
      </c>
      <c r="D42" s="11"/>
      <c r="E42" s="11">
        <v>3.104E7</v>
      </c>
      <c r="F42" s="11">
        <v>5.37E7</v>
      </c>
      <c r="G42" s="12">
        <f t="shared" si="1"/>
        <v>26850000</v>
      </c>
      <c r="H42" s="12">
        <f t="shared" si="2"/>
        <v>24165000</v>
      </c>
      <c r="I42" s="12">
        <f t="shared" si="3"/>
        <v>20138000</v>
      </c>
      <c r="J42" s="12">
        <f t="shared" si="4"/>
        <v>18125000</v>
      </c>
      <c r="K42" s="12">
        <f t="shared" si="5"/>
        <v>15104000</v>
      </c>
      <c r="L42" s="12">
        <f t="shared" si="6"/>
        <v>13594000</v>
      </c>
    </row>
    <row r="43" ht="15.75" customHeight="1">
      <c r="A43" s="10">
        <v>41.0</v>
      </c>
      <c r="B43" s="11" t="s">
        <v>86</v>
      </c>
      <c r="C43" s="11" t="s">
        <v>87</v>
      </c>
      <c r="D43" s="11"/>
      <c r="E43" s="11">
        <v>8800000.0</v>
      </c>
      <c r="F43" s="11">
        <v>1.316E7</v>
      </c>
      <c r="G43" s="12">
        <f t="shared" si="1"/>
        <v>6580000</v>
      </c>
      <c r="H43" s="12">
        <f t="shared" si="2"/>
        <v>5922000</v>
      </c>
      <c r="I43" s="12">
        <f t="shared" si="3"/>
        <v>4935000</v>
      </c>
      <c r="J43" s="12">
        <f t="shared" si="4"/>
        <v>4442000</v>
      </c>
      <c r="K43" s="12">
        <f t="shared" si="5"/>
        <v>3702000</v>
      </c>
      <c r="L43" s="12">
        <f t="shared" si="6"/>
        <v>3332000</v>
      </c>
    </row>
    <row r="44" ht="15.75" customHeight="1">
      <c r="A44" s="10">
        <v>42.0</v>
      </c>
      <c r="B44" s="11" t="s">
        <v>88</v>
      </c>
      <c r="C44" s="11" t="s">
        <v>89</v>
      </c>
      <c r="D44" s="11"/>
      <c r="E44" s="11">
        <v>7200000.0</v>
      </c>
      <c r="F44" s="11">
        <v>1.099E7</v>
      </c>
      <c r="G44" s="12">
        <f t="shared" si="1"/>
        <v>5495000</v>
      </c>
      <c r="H44" s="12">
        <f t="shared" si="2"/>
        <v>4946000</v>
      </c>
      <c r="I44" s="12">
        <f t="shared" si="3"/>
        <v>4122000</v>
      </c>
      <c r="J44" s="12">
        <f t="shared" si="4"/>
        <v>3710000</v>
      </c>
      <c r="K44" s="12">
        <f t="shared" si="5"/>
        <v>3092000</v>
      </c>
      <c r="L44" s="12">
        <f t="shared" si="6"/>
        <v>2783000</v>
      </c>
    </row>
    <row r="45" ht="15.75" customHeight="1">
      <c r="A45" s="10">
        <v>43.0</v>
      </c>
      <c r="B45" s="11" t="s">
        <v>90</v>
      </c>
      <c r="C45" s="11" t="s">
        <v>91</v>
      </c>
      <c r="D45" s="11"/>
      <c r="E45" s="11">
        <v>8800000.0</v>
      </c>
      <c r="F45" s="11">
        <v>1.316E7</v>
      </c>
      <c r="G45" s="12">
        <f t="shared" si="1"/>
        <v>6580000</v>
      </c>
      <c r="H45" s="12">
        <f t="shared" si="2"/>
        <v>5922000</v>
      </c>
      <c r="I45" s="12">
        <f t="shared" si="3"/>
        <v>4935000</v>
      </c>
      <c r="J45" s="12">
        <f t="shared" si="4"/>
        <v>4442000</v>
      </c>
      <c r="K45" s="12">
        <f t="shared" si="5"/>
        <v>3702000</v>
      </c>
      <c r="L45" s="12">
        <f t="shared" si="6"/>
        <v>3332000</v>
      </c>
    </row>
    <row r="46" ht="15.75" customHeight="1">
      <c r="A46" s="10">
        <v>44.0</v>
      </c>
      <c r="B46" s="11" t="s">
        <v>92</v>
      </c>
      <c r="C46" s="11" t="s">
        <v>93</v>
      </c>
      <c r="D46" s="11"/>
      <c r="E46" s="11">
        <v>1.296E7</v>
      </c>
      <c r="F46" s="11">
        <v>1.785E7</v>
      </c>
      <c r="G46" s="12">
        <f t="shared" si="1"/>
        <v>8925000</v>
      </c>
      <c r="H46" s="12">
        <f t="shared" si="2"/>
        <v>8033000</v>
      </c>
      <c r="I46" s="12">
        <f t="shared" si="3"/>
        <v>6694000</v>
      </c>
      <c r="J46" s="12">
        <f t="shared" si="4"/>
        <v>6025000</v>
      </c>
      <c r="K46" s="12">
        <f t="shared" si="5"/>
        <v>5021000</v>
      </c>
      <c r="L46" s="12">
        <f t="shared" si="6"/>
        <v>4519000</v>
      </c>
    </row>
    <row r="47" ht="15.75" customHeight="1">
      <c r="A47" s="10">
        <v>45.0</v>
      </c>
      <c r="B47" s="11" t="s">
        <v>94</v>
      </c>
      <c r="C47" s="11" t="s">
        <v>95</v>
      </c>
      <c r="D47" s="11"/>
      <c r="E47" s="11">
        <v>2.196E7</v>
      </c>
      <c r="F47" s="11">
        <v>2.604E7</v>
      </c>
      <c r="G47" s="12">
        <f t="shared" si="1"/>
        <v>13020000</v>
      </c>
      <c r="H47" s="12">
        <f t="shared" si="2"/>
        <v>11718000</v>
      </c>
      <c r="I47" s="12">
        <f t="shared" si="3"/>
        <v>9765000</v>
      </c>
      <c r="J47" s="12">
        <f t="shared" si="4"/>
        <v>8789000</v>
      </c>
      <c r="K47" s="12">
        <f t="shared" si="5"/>
        <v>7324000</v>
      </c>
      <c r="L47" s="12">
        <f t="shared" si="6"/>
        <v>6592000</v>
      </c>
    </row>
    <row r="48" ht="15.75" customHeight="1">
      <c r="A48" s="10">
        <v>46.0</v>
      </c>
      <c r="B48" s="11" t="s">
        <v>94</v>
      </c>
      <c r="C48" s="11" t="s">
        <v>96</v>
      </c>
      <c r="D48" s="11"/>
      <c r="E48" s="11">
        <v>1.584E7</v>
      </c>
      <c r="F48" s="11">
        <v>2.156E7</v>
      </c>
      <c r="G48" s="12">
        <f t="shared" si="1"/>
        <v>10780000</v>
      </c>
      <c r="H48" s="12">
        <f t="shared" si="2"/>
        <v>9702000</v>
      </c>
      <c r="I48" s="12">
        <f t="shared" si="3"/>
        <v>8085000</v>
      </c>
      <c r="J48" s="12">
        <f t="shared" si="4"/>
        <v>7277000</v>
      </c>
      <c r="K48" s="12">
        <f t="shared" si="5"/>
        <v>6064000</v>
      </c>
      <c r="L48" s="12">
        <f t="shared" si="6"/>
        <v>5458000</v>
      </c>
    </row>
    <row r="49" ht="15.75" customHeight="1">
      <c r="A49" s="10">
        <v>47.0</v>
      </c>
      <c r="B49" s="11" t="s">
        <v>97</v>
      </c>
      <c r="C49" s="11" t="s">
        <v>98</v>
      </c>
      <c r="D49" s="11"/>
      <c r="E49" s="11">
        <v>9920000.0</v>
      </c>
      <c r="F49" s="11">
        <v>1.87E7</v>
      </c>
      <c r="G49" s="12">
        <f t="shared" si="1"/>
        <v>9350000</v>
      </c>
      <c r="H49" s="12">
        <f t="shared" si="2"/>
        <v>8415000</v>
      </c>
      <c r="I49" s="12">
        <f t="shared" si="3"/>
        <v>7013000</v>
      </c>
      <c r="J49" s="12">
        <f t="shared" si="4"/>
        <v>6312000</v>
      </c>
      <c r="K49" s="12">
        <f t="shared" si="5"/>
        <v>5260000</v>
      </c>
      <c r="L49" s="12">
        <f t="shared" si="6"/>
        <v>4734000</v>
      </c>
    </row>
    <row r="50" ht="15.75" customHeight="1">
      <c r="A50" s="10">
        <v>48.0</v>
      </c>
      <c r="B50" s="11" t="s">
        <v>99</v>
      </c>
      <c r="C50" s="11" t="s">
        <v>100</v>
      </c>
      <c r="D50" s="11"/>
      <c r="E50" s="11">
        <v>8960000.0</v>
      </c>
      <c r="F50" s="11">
        <v>1.666E7</v>
      </c>
      <c r="G50" s="12">
        <f t="shared" si="1"/>
        <v>8330000</v>
      </c>
      <c r="H50" s="12">
        <f t="shared" si="2"/>
        <v>7497000</v>
      </c>
      <c r="I50" s="12">
        <f t="shared" si="3"/>
        <v>6248000</v>
      </c>
      <c r="J50" s="12">
        <f t="shared" si="4"/>
        <v>5624000</v>
      </c>
      <c r="K50" s="12">
        <f t="shared" si="5"/>
        <v>4686000</v>
      </c>
      <c r="L50" s="12">
        <f t="shared" si="6"/>
        <v>4218000</v>
      </c>
    </row>
    <row r="51" ht="15.75" customHeight="1">
      <c r="A51" s="10">
        <v>49.0</v>
      </c>
      <c r="B51" s="11" t="s">
        <v>101</v>
      </c>
      <c r="C51" s="11" t="s">
        <v>102</v>
      </c>
      <c r="D51" s="11"/>
      <c r="E51" s="11">
        <v>6880000.0</v>
      </c>
      <c r="F51" s="11">
        <v>2.4E7</v>
      </c>
      <c r="G51" s="12">
        <f t="shared" si="1"/>
        <v>12000000</v>
      </c>
      <c r="H51" s="12">
        <f t="shared" si="2"/>
        <v>10800000</v>
      </c>
      <c r="I51" s="12">
        <f t="shared" si="3"/>
        <v>9000000</v>
      </c>
      <c r="J51" s="12">
        <f t="shared" si="4"/>
        <v>8100000</v>
      </c>
      <c r="K51" s="12">
        <f t="shared" si="5"/>
        <v>6750000</v>
      </c>
      <c r="L51" s="12">
        <f t="shared" si="6"/>
        <v>6075000</v>
      </c>
    </row>
    <row r="52" ht="15.75" customHeight="1">
      <c r="A52" s="10">
        <v>50.0</v>
      </c>
      <c r="B52" s="11" t="s">
        <v>103</v>
      </c>
      <c r="C52" s="11" t="s">
        <v>104</v>
      </c>
      <c r="D52" s="11"/>
      <c r="E52" s="11">
        <v>2.322E7</v>
      </c>
      <c r="F52" s="11">
        <v>2.7864E7</v>
      </c>
      <c r="G52" s="12">
        <f t="shared" si="1"/>
        <v>13932000</v>
      </c>
      <c r="H52" s="12">
        <f t="shared" si="2"/>
        <v>12539000</v>
      </c>
      <c r="I52" s="12">
        <f t="shared" si="3"/>
        <v>10449000</v>
      </c>
      <c r="J52" s="12">
        <f t="shared" si="4"/>
        <v>9405000</v>
      </c>
      <c r="K52" s="12">
        <f t="shared" si="5"/>
        <v>7837000</v>
      </c>
      <c r="L52" s="12">
        <f t="shared" si="6"/>
        <v>7054000</v>
      </c>
    </row>
    <row r="53" ht="15.75" customHeight="1">
      <c r="A53" s="10">
        <v>51.0</v>
      </c>
      <c r="B53" s="11" t="s">
        <v>105</v>
      </c>
      <c r="C53" s="11" t="s">
        <v>106</v>
      </c>
      <c r="D53" s="11"/>
      <c r="E53" s="11">
        <v>6880000.0</v>
      </c>
      <c r="F53" s="11">
        <v>1.036E7</v>
      </c>
      <c r="G53" s="12">
        <f t="shared" si="1"/>
        <v>5180000</v>
      </c>
      <c r="H53" s="12">
        <f t="shared" si="2"/>
        <v>4662000</v>
      </c>
      <c r="I53" s="12">
        <f t="shared" si="3"/>
        <v>3885000</v>
      </c>
      <c r="J53" s="12">
        <f t="shared" si="4"/>
        <v>3497000</v>
      </c>
      <c r="K53" s="12">
        <f t="shared" si="5"/>
        <v>2914000</v>
      </c>
      <c r="L53" s="12">
        <f t="shared" si="6"/>
        <v>2623000</v>
      </c>
    </row>
    <row r="54" ht="15.75" customHeight="1">
      <c r="A54" s="10">
        <v>52.0</v>
      </c>
      <c r="B54" s="11" t="s">
        <v>105</v>
      </c>
      <c r="C54" s="11" t="s">
        <v>107</v>
      </c>
      <c r="D54" s="11"/>
      <c r="E54" s="11">
        <v>8800000.0</v>
      </c>
      <c r="F54" s="11">
        <v>1.316E7</v>
      </c>
      <c r="G54" s="12">
        <f t="shared" si="1"/>
        <v>6580000</v>
      </c>
      <c r="H54" s="12">
        <f t="shared" si="2"/>
        <v>5922000</v>
      </c>
      <c r="I54" s="12">
        <f t="shared" si="3"/>
        <v>4935000</v>
      </c>
      <c r="J54" s="12">
        <f t="shared" si="4"/>
        <v>4442000</v>
      </c>
      <c r="K54" s="12">
        <f t="shared" si="5"/>
        <v>3702000</v>
      </c>
      <c r="L54" s="12">
        <f t="shared" si="6"/>
        <v>3332000</v>
      </c>
    </row>
    <row r="55" ht="15.75" customHeight="1">
      <c r="A55" s="10">
        <v>53.0</v>
      </c>
      <c r="B55" s="11" t="s">
        <v>108</v>
      </c>
      <c r="C55" s="11" t="s">
        <v>109</v>
      </c>
      <c r="D55" s="11"/>
      <c r="E55" s="11">
        <v>1.024E7</v>
      </c>
      <c r="F55" s="11">
        <v>1.8063E7</v>
      </c>
      <c r="G55" s="12">
        <f t="shared" si="1"/>
        <v>9032000</v>
      </c>
      <c r="H55" s="12">
        <f t="shared" si="2"/>
        <v>8129000</v>
      </c>
      <c r="I55" s="12">
        <f t="shared" si="3"/>
        <v>6774000</v>
      </c>
      <c r="J55" s="12">
        <f t="shared" si="4"/>
        <v>6097000</v>
      </c>
      <c r="K55" s="12">
        <f t="shared" si="5"/>
        <v>5081000</v>
      </c>
      <c r="L55" s="12">
        <f t="shared" si="6"/>
        <v>4573000</v>
      </c>
    </row>
    <row r="56" ht="15.75" customHeight="1">
      <c r="A56" s="10">
        <v>54.0</v>
      </c>
      <c r="B56" s="11" t="s">
        <v>108</v>
      </c>
      <c r="C56" s="11" t="s">
        <v>110</v>
      </c>
      <c r="D56" s="11"/>
      <c r="E56" s="11">
        <v>4960000.0</v>
      </c>
      <c r="F56" s="11">
        <v>8749000.0</v>
      </c>
      <c r="G56" s="12">
        <f t="shared" si="1"/>
        <v>4375000</v>
      </c>
      <c r="H56" s="12">
        <f t="shared" si="2"/>
        <v>3938000</v>
      </c>
      <c r="I56" s="12">
        <f t="shared" si="3"/>
        <v>3282000</v>
      </c>
      <c r="J56" s="12">
        <f t="shared" si="4"/>
        <v>2954000</v>
      </c>
      <c r="K56" s="12">
        <f t="shared" si="5"/>
        <v>2462000</v>
      </c>
      <c r="L56" s="12">
        <f t="shared" si="6"/>
        <v>2216000</v>
      </c>
    </row>
    <row r="57" ht="15.75" customHeight="1">
      <c r="A57" s="10">
        <v>55.0</v>
      </c>
      <c r="B57" s="11" t="s">
        <v>111</v>
      </c>
      <c r="C57" s="11" t="s">
        <v>112</v>
      </c>
      <c r="D57" s="11"/>
      <c r="E57" s="11">
        <v>6880000.0</v>
      </c>
      <c r="F57" s="11">
        <v>1.036E7</v>
      </c>
      <c r="G57" s="12">
        <f t="shared" si="1"/>
        <v>5180000</v>
      </c>
      <c r="H57" s="12">
        <f t="shared" si="2"/>
        <v>4662000</v>
      </c>
      <c r="I57" s="12">
        <f t="shared" si="3"/>
        <v>3885000</v>
      </c>
      <c r="J57" s="12">
        <f t="shared" si="4"/>
        <v>3497000</v>
      </c>
      <c r="K57" s="12">
        <f t="shared" si="5"/>
        <v>2914000</v>
      </c>
      <c r="L57" s="12">
        <f t="shared" si="6"/>
        <v>2623000</v>
      </c>
    </row>
    <row r="58" ht="15.75" customHeight="1">
      <c r="A58" s="10">
        <v>56.0</v>
      </c>
      <c r="B58" s="11" t="s">
        <v>113</v>
      </c>
      <c r="C58" s="11" t="s">
        <v>17</v>
      </c>
      <c r="D58" s="11"/>
      <c r="E58" s="11">
        <v>1.818E7</v>
      </c>
      <c r="F58" s="11">
        <v>2.674E7</v>
      </c>
      <c r="G58" s="12">
        <f t="shared" si="1"/>
        <v>13370000</v>
      </c>
      <c r="H58" s="12">
        <f t="shared" si="2"/>
        <v>12033000</v>
      </c>
      <c r="I58" s="12">
        <f t="shared" si="3"/>
        <v>10028000</v>
      </c>
      <c r="J58" s="12">
        <f t="shared" si="4"/>
        <v>9026000</v>
      </c>
      <c r="K58" s="12">
        <f t="shared" si="5"/>
        <v>7521000</v>
      </c>
      <c r="L58" s="12">
        <f t="shared" si="6"/>
        <v>6769000</v>
      </c>
    </row>
    <row r="59" ht="15.75" customHeight="1">
      <c r="A59" s="10">
        <v>57.0</v>
      </c>
      <c r="B59" s="11" t="s">
        <v>114</v>
      </c>
      <c r="C59" s="11" t="s">
        <v>115</v>
      </c>
      <c r="D59" s="11"/>
      <c r="E59" s="11">
        <v>2.322E7</v>
      </c>
      <c r="F59" s="11">
        <v>2.7864E7</v>
      </c>
      <c r="G59" s="12">
        <f t="shared" si="1"/>
        <v>13932000</v>
      </c>
      <c r="H59" s="12">
        <f t="shared" si="2"/>
        <v>12539000</v>
      </c>
      <c r="I59" s="12">
        <f t="shared" si="3"/>
        <v>10449000</v>
      </c>
      <c r="J59" s="12">
        <f t="shared" si="4"/>
        <v>9405000</v>
      </c>
      <c r="K59" s="12">
        <f t="shared" si="5"/>
        <v>7837000</v>
      </c>
      <c r="L59" s="12">
        <f t="shared" si="6"/>
        <v>7054000</v>
      </c>
    </row>
    <row r="60" ht="15.75" customHeight="1">
      <c r="A60" s="10">
        <v>58.0</v>
      </c>
      <c r="B60" s="11" t="s">
        <v>116</v>
      </c>
      <c r="C60" s="11" t="s">
        <v>117</v>
      </c>
      <c r="D60" s="11"/>
      <c r="E60" s="11">
        <v>1.404E7</v>
      </c>
      <c r="F60" s="11">
        <v>1.897E7</v>
      </c>
      <c r="G60" s="12">
        <f t="shared" si="1"/>
        <v>9485000</v>
      </c>
      <c r="H60" s="12">
        <f t="shared" si="2"/>
        <v>8537000</v>
      </c>
      <c r="I60" s="12">
        <f t="shared" si="3"/>
        <v>7114000</v>
      </c>
      <c r="J60" s="12">
        <f t="shared" si="4"/>
        <v>6403000</v>
      </c>
      <c r="K60" s="12">
        <f t="shared" si="5"/>
        <v>5336000</v>
      </c>
      <c r="L60" s="12">
        <f t="shared" si="6"/>
        <v>4803000</v>
      </c>
    </row>
    <row r="61" ht="15.75" customHeight="1">
      <c r="A61" s="10">
        <v>59.0</v>
      </c>
      <c r="B61" s="11" t="s">
        <v>118</v>
      </c>
      <c r="C61" s="11" t="s">
        <v>119</v>
      </c>
      <c r="D61" s="11"/>
      <c r="E61" s="11">
        <v>1.116E7</v>
      </c>
      <c r="F61" s="11">
        <v>1.428E7</v>
      </c>
      <c r="G61" s="12">
        <f t="shared" si="1"/>
        <v>7140000</v>
      </c>
      <c r="H61" s="12">
        <f t="shared" si="2"/>
        <v>6426000</v>
      </c>
      <c r="I61" s="12">
        <f t="shared" si="3"/>
        <v>5355000</v>
      </c>
      <c r="J61" s="12">
        <f t="shared" si="4"/>
        <v>4820000</v>
      </c>
      <c r="K61" s="12">
        <f t="shared" si="5"/>
        <v>4017000</v>
      </c>
      <c r="L61" s="12">
        <f t="shared" si="6"/>
        <v>3616000</v>
      </c>
    </row>
    <row r="62" ht="15.75" customHeight="1">
      <c r="A62" s="10">
        <v>60.0</v>
      </c>
      <c r="B62" s="11" t="s">
        <v>120</v>
      </c>
      <c r="C62" s="11" t="s">
        <v>119</v>
      </c>
      <c r="D62" s="11"/>
      <c r="E62" s="11">
        <v>1.116E7</v>
      </c>
      <c r="F62" s="11">
        <v>1.428E7</v>
      </c>
      <c r="G62" s="12">
        <f t="shared" si="1"/>
        <v>7140000</v>
      </c>
      <c r="H62" s="12">
        <f t="shared" si="2"/>
        <v>6426000</v>
      </c>
      <c r="I62" s="12">
        <f t="shared" si="3"/>
        <v>5355000</v>
      </c>
      <c r="J62" s="12">
        <f t="shared" si="4"/>
        <v>4820000</v>
      </c>
      <c r="K62" s="12">
        <f t="shared" si="5"/>
        <v>4017000</v>
      </c>
      <c r="L62" s="12">
        <f t="shared" si="6"/>
        <v>3616000</v>
      </c>
    </row>
    <row r="63" ht="15.75" customHeight="1">
      <c r="A63" s="10">
        <v>61.0</v>
      </c>
      <c r="B63" s="11" t="s">
        <v>121</v>
      </c>
      <c r="C63" s="11" t="s">
        <v>122</v>
      </c>
      <c r="D63" s="11"/>
      <c r="E63" s="11">
        <v>6880000.0</v>
      </c>
      <c r="F63" s="11">
        <v>1.41E7</v>
      </c>
      <c r="G63" s="12">
        <f t="shared" si="1"/>
        <v>7050000</v>
      </c>
      <c r="H63" s="12">
        <f t="shared" si="2"/>
        <v>6345000</v>
      </c>
      <c r="I63" s="12">
        <f t="shared" si="3"/>
        <v>5288000</v>
      </c>
      <c r="J63" s="12">
        <f t="shared" si="4"/>
        <v>4760000</v>
      </c>
      <c r="K63" s="12">
        <f t="shared" si="5"/>
        <v>3966000</v>
      </c>
      <c r="L63" s="12">
        <f t="shared" si="6"/>
        <v>3570000</v>
      </c>
    </row>
    <row r="64" ht="15.75" customHeight="1">
      <c r="A64" s="10">
        <v>62.0</v>
      </c>
      <c r="B64" s="11" t="s">
        <v>121</v>
      </c>
      <c r="C64" s="11" t="s">
        <v>123</v>
      </c>
      <c r="D64" s="11"/>
      <c r="E64" s="11">
        <v>4800000.0</v>
      </c>
      <c r="F64" s="11">
        <v>9400000.0</v>
      </c>
      <c r="G64" s="12">
        <f t="shared" si="1"/>
        <v>4700000</v>
      </c>
      <c r="H64" s="12">
        <f t="shared" si="2"/>
        <v>4230000</v>
      </c>
      <c r="I64" s="12">
        <f t="shared" si="3"/>
        <v>3525000</v>
      </c>
      <c r="J64" s="12">
        <f t="shared" si="4"/>
        <v>3173000</v>
      </c>
      <c r="K64" s="12">
        <f t="shared" si="5"/>
        <v>2644000</v>
      </c>
      <c r="L64" s="12">
        <f t="shared" si="6"/>
        <v>2380000</v>
      </c>
    </row>
    <row r="65" ht="15.75" customHeight="1">
      <c r="A65" s="10">
        <v>63.0</v>
      </c>
      <c r="B65" s="11" t="s">
        <v>124</v>
      </c>
      <c r="C65" s="11" t="s">
        <v>17</v>
      </c>
      <c r="D65" s="11"/>
      <c r="E65" s="11">
        <v>1.548E7</v>
      </c>
      <c r="F65" s="11">
        <v>1.967E7</v>
      </c>
      <c r="G65" s="12">
        <f t="shared" si="1"/>
        <v>9835000</v>
      </c>
      <c r="H65" s="12">
        <f t="shared" si="2"/>
        <v>8852000</v>
      </c>
      <c r="I65" s="12">
        <f t="shared" si="3"/>
        <v>7377000</v>
      </c>
      <c r="J65" s="12">
        <f t="shared" si="4"/>
        <v>6640000</v>
      </c>
      <c r="K65" s="12">
        <f t="shared" si="5"/>
        <v>5533000</v>
      </c>
      <c r="L65" s="12">
        <f t="shared" si="6"/>
        <v>4980000</v>
      </c>
    </row>
    <row r="66" ht="15.75" customHeight="1">
      <c r="A66" s="10">
        <v>64.0</v>
      </c>
      <c r="B66" s="11" t="s">
        <v>125</v>
      </c>
      <c r="C66" s="11" t="s">
        <v>126</v>
      </c>
      <c r="D66" s="11"/>
      <c r="E66" s="11">
        <v>2.232E7</v>
      </c>
      <c r="F66" s="11">
        <v>2.73E7</v>
      </c>
      <c r="G66" s="12">
        <f t="shared" si="1"/>
        <v>13650000</v>
      </c>
      <c r="H66" s="12">
        <f t="shared" si="2"/>
        <v>12285000</v>
      </c>
      <c r="I66" s="12">
        <f t="shared" si="3"/>
        <v>10238000</v>
      </c>
      <c r="J66" s="12">
        <f t="shared" si="4"/>
        <v>9215000</v>
      </c>
      <c r="K66" s="12">
        <f t="shared" si="5"/>
        <v>7679000</v>
      </c>
      <c r="L66" s="12">
        <f t="shared" si="6"/>
        <v>6912000</v>
      </c>
    </row>
    <row r="67" ht="15.75" customHeight="1">
      <c r="A67" s="10">
        <v>65.0</v>
      </c>
      <c r="B67" s="11" t="s">
        <v>127</v>
      </c>
      <c r="C67" s="11" t="s">
        <v>128</v>
      </c>
      <c r="D67" s="11"/>
      <c r="E67" s="11">
        <v>9920000.0</v>
      </c>
      <c r="F67" s="11">
        <v>1.533E7</v>
      </c>
      <c r="G67" s="12">
        <f t="shared" si="1"/>
        <v>7665000</v>
      </c>
      <c r="H67" s="12">
        <f t="shared" si="2"/>
        <v>6899000</v>
      </c>
      <c r="I67" s="12">
        <f t="shared" si="3"/>
        <v>5749000</v>
      </c>
      <c r="J67" s="12">
        <f t="shared" si="4"/>
        <v>5175000</v>
      </c>
      <c r="K67" s="12">
        <f t="shared" si="5"/>
        <v>4312000</v>
      </c>
      <c r="L67" s="12">
        <f t="shared" si="6"/>
        <v>3881000</v>
      </c>
    </row>
    <row r="68" ht="15.75" customHeight="1">
      <c r="A68" s="10">
        <v>66.0</v>
      </c>
      <c r="B68" s="11" t="s">
        <v>129</v>
      </c>
      <c r="C68" s="11" t="s">
        <v>130</v>
      </c>
      <c r="D68" s="11"/>
      <c r="E68" s="11">
        <v>8960000.0</v>
      </c>
      <c r="F68" s="11">
        <v>1.666E7</v>
      </c>
      <c r="G68" s="12">
        <f t="shared" si="1"/>
        <v>8330000</v>
      </c>
      <c r="H68" s="12">
        <f t="shared" si="2"/>
        <v>7497000</v>
      </c>
      <c r="I68" s="12">
        <f t="shared" si="3"/>
        <v>6248000</v>
      </c>
      <c r="J68" s="12">
        <f t="shared" si="4"/>
        <v>5624000</v>
      </c>
      <c r="K68" s="12">
        <f t="shared" si="5"/>
        <v>4686000</v>
      </c>
      <c r="L68" s="12">
        <f t="shared" si="6"/>
        <v>4218000</v>
      </c>
    </row>
    <row r="69" ht="15.75" customHeight="1">
      <c r="A69" s="10">
        <v>67.0</v>
      </c>
      <c r="B69" s="11" t="s">
        <v>131</v>
      </c>
      <c r="C69" s="11" t="s">
        <v>132</v>
      </c>
      <c r="D69" s="11"/>
      <c r="E69" s="11">
        <v>2.232E7</v>
      </c>
      <c r="F69" s="11">
        <v>2.646E7</v>
      </c>
      <c r="G69" s="12">
        <f t="shared" si="1"/>
        <v>13230000</v>
      </c>
      <c r="H69" s="12">
        <f t="shared" si="2"/>
        <v>11907000</v>
      </c>
      <c r="I69" s="12">
        <f t="shared" si="3"/>
        <v>9923000</v>
      </c>
      <c r="J69" s="12">
        <f t="shared" si="4"/>
        <v>8931000</v>
      </c>
      <c r="K69" s="12">
        <f t="shared" si="5"/>
        <v>7443000</v>
      </c>
      <c r="L69" s="12">
        <f t="shared" si="6"/>
        <v>6699000</v>
      </c>
    </row>
    <row r="70" ht="15.75" customHeight="1">
      <c r="A70" s="10">
        <v>68.0</v>
      </c>
      <c r="B70" s="11" t="s">
        <v>133</v>
      </c>
      <c r="C70" s="11" t="s">
        <v>134</v>
      </c>
      <c r="D70" s="11"/>
      <c r="E70" s="11">
        <v>8480000.0</v>
      </c>
      <c r="F70" s="11">
        <v>1.267E7</v>
      </c>
      <c r="G70" s="12">
        <f t="shared" si="1"/>
        <v>6335000</v>
      </c>
      <c r="H70" s="12">
        <f t="shared" si="2"/>
        <v>5702000</v>
      </c>
      <c r="I70" s="12">
        <f t="shared" si="3"/>
        <v>4752000</v>
      </c>
      <c r="J70" s="12">
        <f t="shared" si="4"/>
        <v>4277000</v>
      </c>
      <c r="K70" s="12">
        <f t="shared" si="5"/>
        <v>3564000</v>
      </c>
      <c r="L70" s="12">
        <f t="shared" si="6"/>
        <v>3208000</v>
      </c>
    </row>
    <row r="71" ht="15.75" customHeight="1">
      <c r="A71" s="10">
        <v>69.0</v>
      </c>
      <c r="B71" s="11" t="s">
        <v>135</v>
      </c>
      <c r="C71" s="11" t="s">
        <v>17</v>
      </c>
      <c r="D71" s="11"/>
      <c r="E71" s="11">
        <v>1.328E7</v>
      </c>
      <c r="F71" s="11">
        <v>2.52E7</v>
      </c>
      <c r="G71" s="12">
        <f t="shared" si="1"/>
        <v>12600000</v>
      </c>
      <c r="H71" s="12">
        <f t="shared" si="2"/>
        <v>11340000</v>
      </c>
      <c r="I71" s="12">
        <f t="shared" si="3"/>
        <v>9450000</v>
      </c>
      <c r="J71" s="12">
        <f t="shared" si="4"/>
        <v>8505000</v>
      </c>
      <c r="K71" s="12">
        <f t="shared" si="5"/>
        <v>7088000</v>
      </c>
      <c r="L71" s="12">
        <f t="shared" si="6"/>
        <v>6380000</v>
      </c>
    </row>
    <row r="72" ht="15.75" customHeight="1">
      <c r="A72" s="10">
        <v>70.0</v>
      </c>
      <c r="B72" s="11" t="s">
        <v>136</v>
      </c>
      <c r="C72" s="11" t="s">
        <v>137</v>
      </c>
      <c r="D72" s="11"/>
      <c r="E72" s="11">
        <v>6880000.0</v>
      </c>
      <c r="F72" s="11">
        <v>2.4E7</v>
      </c>
      <c r="G72" s="12">
        <f t="shared" si="1"/>
        <v>12000000</v>
      </c>
      <c r="H72" s="12">
        <f t="shared" si="2"/>
        <v>10800000</v>
      </c>
      <c r="I72" s="12">
        <f t="shared" si="3"/>
        <v>9000000</v>
      </c>
      <c r="J72" s="12">
        <f t="shared" si="4"/>
        <v>8100000</v>
      </c>
      <c r="K72" s="12">
        <f t="shared" si="5"/>
        <v>6750000</v>
      </c>
      <c r="L72" s="12">
        <f t="shared" si="6"/>
        <v>6075000</v>
      </c>
    </row>
    <row r="73" ht="15.75" customHeight="1">
      <c r="A73" s="10">
        <v>71.0</v>
      </c>
      <c r="B73" s="11" t="s">
        <v>138</v>
      </c>
      <c r="C73" s="11" t="s">
        <v>139</v>
      </c>
      <c r="D73" s="11"/>
      <c r="E73" s="11">
        <v>8800000.0</v>
      </c>
      <c r="F73" s="11">
        <v>1.316E7</v>
      </c>
      <c r="G73" s="12">
        <f t="shared" si="1"/>
        <v>6580000</v>
      </c>
      <c r="H73" s="12">
        <f t="shared" si="2"/>
        <v>5922000</v>
      </c>
      <c r="I73" s="12">
        <f t="shared" si="3"/>
        <v>4935000</v>
      </c>
      <c r="J73" s="12">
        <f t="shared" si="4"/>
        <v>4442000</v>
      </c>
      <c r="K73" s="12">
        <f t="shared" si="5"/>
        <v>3702000</v>
      </c>
      <c r="L73" s="12">
        <f t="shared" si="6"/>
        <v>3332000</v>
      </c>
    </row>
    <row r="74" ht="15.75" customHeight="1">
      <c r="A74" s="10">
        <v>72.0</v>
      </c>
      <c r="B74" s="11" t="s">
        <v>140</v>
      </c>
      <c r="C74" s="11" t="s">
        <v>141</v>
      </c>
      <c r="D74" s="11"/>
      <c r="E74" s="11">
        <v>1.008E7</v>
      </c>
      <c r="F74" s="11">
        <v>1.743E7</v>
      </c>
      <c r="G74" s="12">
        <f t="shared" si="1"/>
        <v>8715000</v>
      </c>
      <c r="H74" s="12">
        <f t="shared" si="2"/>
        <v>7844000</v>
      </c>
      <c r="I74" s="12">
        <f t="shared" si="3"/>
        <v>6537000</v>
      </c>
      <c r="J74" s="12">
        <f t="shared" si="4"/>
        <v>5884000</v>
      </c>
      <c r="K74" s="12">
        <f t="shared" si="5"/>
        <v>4903000</v>
      </c>
      <c r="L74" s="12">
        <f t="shared" si="6"/>
        <v>4413000</v>
      </c>
    </row>
    <row r="75" ht="15.75" customHeight="1">
      <c r="A75" s="10">
        <v>73.0</v>
      </c>
      <c r="B75" s="11" t="s">
        <v>142</v>
      </c>
      <c r="C75" s="11" t="s">
        <v>143</v>
      </c>
      <c r="D75" s="11"/>
      <c r="E75" s="11">
        <v>2.232E7</v>
      </c>
      <c r="F75" s="11">
        <v>4.55E7</v>
      </c>
      <c r="G75" s="12">
        <f t="shared" si="1"/>
        <v>22750000</v>
      </c>
      <c r="H75" s="12">
        <f t="shared" si="2"/>
        <v>20475000</v>
      </c>
      <c r="I75" s="12">
        <f t="shared" si="3"/>
        <v>17063000</v>
      </c>
      <c r="J75" s="12">
        <f t="shared" si="4"/>
        <v>15357000</v>
      </c>
      <c r="K75" s="12">
        <f t="shared" si="5"/>
        <v>12798000</v>
      </c>
      <c r="L75" s="12">
        <f t="shared" si="6"/>
        <v>11519000</v>
      </c>
    </row>
    <row r="76" ht="15.75" customHeight="1">
      <c r="A76" s="10">
        <v>74.0</v>
      </c>
      <c r="B76" s="11" t="s">
        <v>144</v>
      </c>
      <c r="C76" s="11" t="s">
        <v>145</v>
      </c>
      <c r="D76" s="11"/>
      <c r="E76" s="11">
        <v>6880000.0</v>
      </c>
      <c r="F76" s="11">
        <v>2.5E7</v>
      </c>
      <c r="G76" s="12">
        <f t="shared" si="1"/>
        <v>12500000</v>
      </c>
      <c r="H76" s="12">
        <f t="shared" si="2"/>
        <v>11250000</v>
      </c>
      <c r="I76" s="12">
        <f t="shared" si="3"/>
        <v>9375000</v>
      </c>
      <c r="J76" s="12">
        <f t="shared" si="4"/>
        <v>8438000</v>
      </c>
      <c r="K76" s="12">
        <f t="shared" si="5"/>
        <v>7032000</v>
      </c>
      <c r="L76" s="12">
        <f t="shared" si="6"/>
        <v>6329000</v>
      </c>
    </row>
    <row r="77" ht="15.75" customHeight="1">
      <c r="A77" s="10">
        <v>75.0</v>
      </c>
      <c r="B77" s="11" t="s">
        <v>146</v>
      </c>
      <c r="C77" s="11" t="s">
        <v>147</v>
      </c>
      <c r="D77" s="11"/>
      <c r="E77" s="11">
        <v>4.194E7</v>
      </c>
      <c r="F77" s="11">
        <v>5.236E7</v>
      </c>
      <c r="G77" s="12">
        <f t="shared" si="1"/>
        <v>26180000</v>
      </c>
      <c r="H77" s="12">
        <f t="shared" si="2"/>
        <v>23562000</v>
      </c>
      <c r="I77" s="12">
        <f t="shared" si="3"/>
        <v>19635000</v>
      </c>
      <c r="J77" s="12">
        <f t="shared" si="4"/>
        <v>17672000</v>
      </c>
      <c r="K77" s="12">
        <f t="shared" si="5"/>
        <v>14727000</v>
      </c>
      <c r="L77" s="12">
        <f t="shared" si="6"/>
        <v>13255000</v>
      </c>
    </row>
    <row r="78" ht="15.75" customHeight="1">
      <c r="A78" s="10">
        <v>76.0</v>
      </c>
      <c r="B78" s="11" t="s">
        <v>146</v>
      </c>
      <c r="C78" s="11" t="s">
        <v>83</v>
      </c>
      <c r="D78" s="11"/>
      <c r="E78" s="11">
        <v>3.276E7</v>
      </c>
      <c r="F78" s="11">
        <v>3.983E7</v>
      </c>
      <c r="G78" s="12">
        <f t="shared" si="1"/>
        <v>19915000</v>
      </c>
      <c r="H78" s="12">
        <f t="shared" si="2"/>
        <v>17924000</v>
      </c>
      <c r="I78" s="12">
        <f t="shared" si="3"/>
        <v>14937000</v>
      </c>
      <c r="J78" s="12">
        <f t="shared" si="4"/>
        <v>13444000</v>
      </c>
      <c r="K78" s="12">
        <f t="shared" si="5"/>
        <v>11203000</v>
      </c>
      <c r="L78" s="12">
        <f t="shared" si="6"/>
        <v>10083000</v>
      </c>
    </row>
    <row r="79" ht="15.75" customHeight="1">
      <c r="A79" s="10">
        <v>77.0</v>
      </c>
      <c r="B79" s="11" t="s">
        <v>148</v>
      </c>
      <c r="C79" s="11" t="s">
        <v>149</v>
      </c>
      <c r="D79" s="11"/>
      <c r="E79" s="11">
        <v>1.088E7</v>
      </c>
      <c r="F79" s="11">
        <v>1.88E7</v>
      </c>
      <c r="G79" s="12">
        <f t="shared" si="1"/>
        <v>9400000</v>
      </c>
      <c r="H79" s="12">
        <f t="shared" si="2"/>
        <v>8460000</v>
      </c>
      <c r="I79" s="12">
        <f t="shared" si="3"/>
        <v>7050000</v>
      </c>
      <c r="J79" s="12">
        <f t="shared" si="4"/>
        <v>6345000</v>
      </c>
      <c r="K79" s="12">
        <f t="shared" si="5"/>
        <v>5288000</v>
      </c>
      <c r="L79" s="12">
        <f t="shared" si="6"/>
        <v>4760000</v>
      </c>
    </row>
    <row r="80" ht="15.75" customHeight="1">
      <c r="A80" s="10">
        <v>78.0</v>
      </c>
      <c r="B80" s="11" t="s">
        <v>150</v>
      </c>
      <c r="C80" s="11" t="s">
        <v>151</v>
      </c>
      <c r="D80" s="11"/>
      <c r="E80" s="11">
        <v>9920000.0</v>
      </c>
      <c r="F80" s="11">
        <v>1.87E7</v>
      </c>
      <c r="G80" s="12">
        <f t="shared" si="1"/>
        <v>9350000</v>
      </c>
      <c r="H80" s="12">
        <f t="shared" si="2"/>
        <v>8415000</v>
      </c>
      <c r="I80" s="12">
        <f t="shared" si="3"/>
        <v>7013000</v>
      </c>
      <c r="J80" s="12">
        <f t="shared" si="4"/>
        <v>6312000</v>
      </c>
      <c r="K80" s="12">
        <f t="shared" si="5"/>
        <v>5260000</v>
      </c>
      <c r="L80" s="12">
        <f t="shared" si="6"/>
        <v>4734000</v>
      </c>
    </row>
    <row r="81" ht="15.75" customHeight="1">
      <c r="A81" s="10">
        <v>79.0</v>
      </c>
      <c r="B81" s="11" t="s">
        <v>152</v>
      </c>
      <c r="C81" s="11" t="s">
        <v>153</v>
      </c>
      <c r="D81" s="11"/>
      <c r="E81" s="11">
        <v>2.142E7</v>
      </c>
      <c r="F81" s="11">
        <v>2.5704E7</v>
      </c>
      <c r="G81" s="12">
        <f t="shared" si="1"/>
        <v>12852000</v>
      </c>
      <c r="H81" s="12">
        <f t="shared" si="2"/>
        <v>11567000</v>
      </c>
      <c r="I81" s="12">
        <f t="shared" si="3"/>
        <v>9639000</v>
      </c>
      <c r="J81" s="12">
        <f t="shared" si="4"/>
        <v>8676000</v>
      </c>
      <c r="K81" s="12">
        <f t="shared" si="5"/>
        <v>7230000</v>
      </c>
      <c r="L81" s="12">
        <f t="shared" si="6"/>
        <v>6507000</v>
      </c>
    </row>
    <row r="82" ht="15.75" customHeight="1">
      <c r="A82" s="10">
        <v>80.0</v>
      </c>
      <c r="B82" s="11" t="s">
        <v>154</v>
      </c>
      <c r="C82" s="11" t="s">
        <v>155</v>
      </c>
      <c r="D82" s="11"/>
      <c r="E82" s="11">
        <v>9540000.0</v>
      </c>
      <c r="F82" s="11">
        <v>1.316E7</v>
      </c>
      <c r="G82" s="12">
        <f t="shared" si="1"/>
        <v>6580000</v>
      </c>
      <c r="H82" s="12">
        <f t="shared" si="2"/>
        <v>5922000</v>
      </c>
      <c r="I82" s="12">
        <f t="shared" si="3"/>
        <v>4935000</v>
      </c>
      <c r="J82" s="12">
        <f t="shared" si="4"/>
        <v>4442000</v>
      </c>
      <c r="K82" s="12">
        <f t="shared" si="5"/>
        <v>3702000</v>
      </c>
      <c r="L82" s="12">
        <f t="shared" si="6"/>
        <v>3332000</v>
      </c>
    </row>
    <row r="83" ht="15.75" customHeight="1">
      <c r="A83" s="10">
        <v>81.0</v>
      </c>
      <c r="B83" s="11" t="s">
        <v>156</v>
      </c>
      <c r="C83" s="11" t="s">
        <v>157</v>
      </c>
      <c r="D83" s="11"/>
      <c r="E83" s="11">
        <v>1.392E7</v>
      </c>
      <c r="F83" s="11">
        <v>2.63E7</v>
      </c>
      <c r="G83" s="12">
        <f t="shared" si="1"/>
        <v>13150000</v>
      </c>
      <c r="H83" s="12">
        <f t="shared" si="2"/>
        <v>11835000</v>
      </c>
      <c r="I83" s="12">
        <f t="shared" si="3"/>
        <v>9863000</v>
      </c>
      <c r="J83" s="12">
        <f t="shared" si="4"/>
        <v>8877000</v>
      </c>
      <c r="K83" s="12">
        <f t="shared" si="5"/>
        <v>7398000</v>
      </c>
      <c r="L83" s="12">
        <f t="shared" si="6"/>
        <v>6659000</v>
      </c>
    </row>
    <row r="84" ht="15.75" customHeight="1">
      <c r="A84" s="10">
        <v>82.0</v>
      </c>
      <c r="B84" s="11" t="s">
        <v>158</v>
      </c>
      <c r="C84" s="11" t="s">
        <v>159</v>
      </c>
      <c r="D84" s="11"/>
      <c r="E84" s="11">
        <v>9920000.0</v>
      </c>
      <c r="F84" s="11">
        <v>1.87E7</v>
      </c>
      <c r="G84" s="12">
        <f t="shared" si="1"/>
        <v>9350000</v>
      </c>
      <c r="H84" s="12">
        <f t="shared" si="2"/>
        <v>8415000</v>
      </c>
      <c r="I84" s="12">
        <f t="shared" si="3"/>
        <v>7013000</v>
      </c>
      <c r="J84" s="12">
        <f t="shared" si="4"/>
        <v>6312000</v>
      </c>
      <c r="K84" s="12">
        <f t="shared" si="5"/>
        <v>5260000</v>
      </c>
      <c r="L84" s="12">
        <f t="shared" si="6"/>
        <v>4734000</v>
      </c>
    </row>
    <row r="85" ht="15.75" customHeight="1">
      <c r="A85" s="10">
        <v>83.0</v>
      </c>
      <c r="B85" s="11" t="s">
        <v>160</v>
      </c>
      <c r="C85" s="11" t="s">
        <v>161</v>
      </c>
      <c r="D85" s="11"/>
      <c r="E85" s="11">
        <v>6880000.0</v>
      </c>
      <c r="F85" s="11">
        <v>1.036E7</v>
      </c>
      <c r="G85" s="12">
        <f t="shared" si="1"/>
        <v>5180000</v>
      </c>
      <c r="H85" s="12">
        <f t="shared" si="2"/>
        <v>4662000</v>
      </c>
      <c r="I85" s="12">
        <f t="shared" si="3"/>
        <v>3885000</v>
      </c>
      <c r="J85" s="12">
        <f t="shared" si="4"/>
        <v>3497000</v>
      </c>
      <c r="K85" s="12">
        <f t="shared" si="5"/>
        <v>2914000</v>
      </c>
      <c r="L85" s="12">
        <f t="shared" si="6"/>
        <v>2623000</v>
      </c>
    </row>
    <row r="86" ht="15.75" customHeight="1">
      <c r="A86" s="10">
        <v>84.0</v>
      </c>
      <c r="B86" s="11" t="s">
        <v>162</v>
      </c>
      <c r="C86" s="11" t="s">
        <v>44</v>
      </c>
      <c r="D86" s="11"/>
      <c r="E86" s="11">
        <v>1.782E7</v>
      </c>
      <c r="F86" s="11">
        <v>2.114E7</v>
      </c>
      <c r="G86" s="12">
        <f t="shared" si="1"/>
        <v>10570000</v>
      </c>
      <c r="H86" s="12">
        <f t="shared" si="2"/>
        <v>9513000</v>
      </c>
      <c r="I86" s="12">
        <f t="shared" si="3"/>
        <v>7928000</v>
      </c>
      <c r="J86" s="12">
        <f t="shared" si="4"/>
        <v>7136000</v>
      </c>
      <c r="K86" s="12">
        <f t="shared" si="5"/>
        <v>5946000</v>
      </c>
      <c r="L86" s="12">
        <f t="shared" si="6"/>
        <v>5352000</v>
      </c>
    </row>
    <row r="87" ht="15.75" customHeight="1">
      <c r="A87" s="10">
        <v>85.0</v>
      </c>
      <c r="B87" s="11" t="s">
        <v>163</v>
      </c>
      <c r="C87" s="11" t="s">
        <v>17</v>
      </c>
      <c r="D87" s="11"/>
      <c r="E87" s="11">
        <v>2.43E7</v>
      </c>
      <c r="F87" s="11">
        <v>2.877E7</v>
      </c>
      <c r="G87" s="12">
        <f t="shared" si="1"/>
        <v>14385000</v>
      </c>
      <c r="H87" s="12">
        <f t="shared" si="2"/>
        <v>12947000</v>
      </c>
      <c r="I87" s="12">
        <f t="shared" si="3"/>
        <v>10789000</v>
      </c>
      <c r="J87" s="12">
        <f t="shared" si="4"/>
        <v>9711000</v>
      </c>
      <c r="K87" s="12">
        <f t="shared" si="5"/>
        <v>8092000</v>
      </c>
      <c r="L87" s="12">
        <f t="shared" si="6"/>
        <v>7283000</v>
      </c>
    </row>
    <row r="88" ht="15.75" customHeight="1">
      <c r="A88" s="10">
        <v>86.0</v>
      </c>
      <c r="B88" s="11" t="s">
        <v>164</v>
      </c>
      <c r="C88" s="11" t="s">
        <v>165</v>
      </c>
      <c r="D88" s="11"/>
      <c r="E88" s="11">
        <v>6880000.0</v>
      </c>
      <c r="F88" s="11">
        <v>1.064E7</v>
      </c>
      <c r="G88" s="12">
        <f t="shared" si="1"/>
        <v>5320000</v>
      </c>
      <c r="H88" s="12">
        <f t="shared" si="2"/>
        <v>4788000</v>
      </c>
      <c r="I88" s="12">
        <f t="shared" si="3"/>
        <v>3990000</v>
      </c>
      <c r="J88" s="12">
        <f t="shared" si="4"/>
        <v>3591000</v>
      </c>
      <c r="K88" s="12">
        <f t="shared" si="5"/>
        <v>2993000</v>
      </c>
      <c r="L88" s="12">
        <f t="shared" si="6"/>
        <v>2694000</v>
      </c>
    </row>
    <row r="89" ht="15.75" customHeight="1">
      <c r="A89" s="10">
        <v>87.0</v>
      </c>
      <c r="B89" s="11" t="s">
        <v>166</v>
      </c>
      <c r="C89" s="11" t="s">
        <v>17</v>
      </c>
      <c r="D89" s="11"/>
      <c r="E89" s="11">
        <v>1.962E7</v>
      </c>
      <c r="F89" s="11">
        <v>2.513E7</v>
      </c>
      <c r="G89" s="12">
        <f t="shared" si="1"/>
        <v>12565000</v>
      </c>
      <c r="H89" s="12">
        <f t="shared" si="2"/>
        <v>11309000</v>
      </c>
      <c r="I89" s="12">
        <f t="shared" si="3"/>
        <v>9424000</v>
      </c>
      <c r="J89" s="12">
        <f t="shared" si="4"/>
        <v>8482000</v>
      </c>
      <c r="K89" s="12">
        <f t="shared" si="5"/>
        <v>7068000</v>
      </c>
      <c r="L89" s="12">
        <f t="shared" si="6"/>
        <v>6362000</v>
      </c>
    </row>
    <row r="90" ht="15.75" customHeight="1">
      <c r="A90" s="10">
        <v>88.0</v>
      </c>
      <c r="B90" s="11" t="s">
        <v>167</v>
      </c>
      <c r="C90" s="11" t="s">
        <v>168</v>
      </c>
      <c r="D90" s="11"/>
      <c r="E90" s="11">
        <v>2.754E7</v>
      </c>
      <c r="F90" s="11">
        <v>3.262E7</v>
      </c>
      <c r="G90" s="12">
        <f t="shared" si="1"/>
        <v>16310000</v>
      </c>
      <c r="H90" s="12">
        <f t="shared" si="2"/>
        <v>14679000</v>
      </c>
      <c r="I90" s="12">
        <f t="shared" si="3"/>
        <v>12233000</v>
      </c>
      <c r="J90" s="12">
        <f t="shared" si="4"/>
        <v>11010000</v>
      </c>
      <c r="K90" s="12">
        <f t="shared" si="5"/>
        <v>9175000</v>
      </c>
      <c r="L90" s="12">
        <f t="shared" si="6"/>
        <v>8258000</v>
      </c>
    </row>
    <row r="91" ht="15.75" customHeight="1">
      <c r="A91" s="10">
        <v>89.0</v>
      </c>
      <c r="B91" s="11" t="s">
        <v>169</v>
      </c>
      <c r="C91" s="11" t="s">
        <v>50</v>
      </c>
      <c r="D91" s="11"/>
      <c r="E91" s="11">
        <v>1.152E7</v>
      </c>
      <c r="F91" s="11">
        <v>1.554E7</v>
      </c>
      <c r="G91" s="12">
        <f t="shared" si="1"/>
        <v>7770000</v>
      </c>
      <c r="H91" s="12">
        <f t="shared" si="2"/>
        <v>6993000</v>
      </c>
      <c r="I91" s="12">
        <f t="shared" si="3"/>
        <v>5828000</v>
      </c>
      <c r="J91" s="12">
        <f t="shared" si="4"/>
        <v>5246000</v>
      </c>
      <c r="K91" s="12">
        <f t="shared" si="5"/>
        <v>4371000</v>
      </c>
      <c r="L91" s="12">
        <f t="shared" si="6"/>
        <v>3934000</v>
      </c>
    </row>
    <row r="92" ht="15.75" customHeight="1">
      <c r="A92" s="10">
        <v>90.0</v>
      </c>
      <c r="B92" s="11" t="s">
        <v>170</v>
      </c>
      <c r="C92" s="11" t="s">
        <v>171</v>
      </c>
      <c r="D92" s="11"/>
      <c r="E92" s="11">
        <v>1.04E7</v>
      </c>
      <c r="F92" s="11">
        <v>1.687E7</v>
      </c>
      <c r="G92" s="12">
        <f t="shared" si="1"/>
        <v>8435000</v>
      </c>
      <c r="H92" s="12">
        <f t="shared" si="2"/>
        <v>7592000</v>
      </c>
      <c r="I92" s="12">
        <f t="shared" si="3"/>
        <v>6327000</v>
      </c>
      <c r="J92" s="12">
        <f t="shared" si="4"/>
        <v>5695000</v>
      </c>
      <c r="K92" s="12">
        <f t="shared" si="5"/>
        <v>4746000</v>
      </c>
      <c r="L92" s="12">
        <f t="shared" si="6"/>
        <v>4272000</v>
      </c>
    </row>
    <row r="93" ht="15.75" customHeight="1">
      <c r="A93" s="10">
        <v>91.0</v>
      </c>
      <c r="B93" s="11" t="s">
        <v>172</v>
      </c>
      <c r="C93" s="11" t="s">
        <v>173</v>
      </c>
      <c r="D93" s="11"/>
      <c r="E93" s="11">
        <v>7200000.0</v>
      </c>
      <c r="F93" s="11">
        <v>1.33E7</v>
      </c>
      <c r="G93" s="12">
        <f t="shared" si="1"/>
        <v>6650000</v>
      </c>
      <c r="H93" s="12">
        <f t="shared" si="2"/>
        <v>5985000</v>
      </c>
      <c r="I93" s="12">
        <f t="shared" si="3"/>
        <v>4988000</v>
      </c>
      <c r="J93" s="12">
        <f t="shared" si="4"/>
        <v>4490000</v>
      </c>
      <c r="K93" s="12">
        <f t="shared" si="5"/>
        <v>3741000</v>
      </c>
      <c r="L93" s="12">
        <f t="shared" si="6"/>
        <v>3367000</v>
      </c>
    </row>
    <row r="94" ht="15.75" customHeight="1">
      <c r="A94" s="10">
        <v>92.0</v>
      </c>
      <c r="B94" s="11" t="s">
        <v>174</v>
      </c>
      <c r="C94" s="11" t="s">
        <v>175</v>
      </c>
      <c r="D94" s="11"/>
      <c r="E94" s="11">
        <v>3.636E7</v>
      </c>
      <c r="F94" s="11">
        <v>4.9814E7</v>
      </c>
      <c r="G94" s="12">
        <f t="shared" si="1"/>
        <v>24907000</v>
      </c>
      <c r="H94" s="12">
        <f t="shared" si="2"/>
        <v>22417000</v>
      </c>
      <c r="I94" s="12">
        <f t="shared" si="3"/>
        <v>18681000</v>
      </c>
      <c r="J94" s="12">
        <f t="shared" si="4"/>
        <v>16813000</v>
      </c>
      <c r="K94" s="12">
        <f t="shared" si="5"/>
        <v>14011000</v>
      </c>
      <c r="L94" s="12">
        <f t="shared" si="6"/>
        <v>12610000</v>
      </c>
    </row>
    <row r="95" ht="15.75" customHeight="1">
      <c r="A95" s="10">
        <v>93.0</v>
      </c>
      <c r="B95" s="11" t="s">
        <v>176</v>
      </c>
      <c r="C95" s="11" t="s">
        <v>177</v>
      </c>
      <c r="D95" s="11"/>
      <c r="E95" s="11">
        <v>3.006E7</v>
      </c>
      <c r="F95" s="11">
        <v>3.563E7</v>
      </c>
      <c r="G95" s="12">
        <f t="shared" si="1"/>
        <v>17815000</v>
      </c>
      <c r="H95" s="12">
        <f t="shared" si="2"/>
        <v>16034000</v>
      </c>
      <c r="I95" s="12">
        <f t="shared" si="3"/>
        <v>13362000</v>
      </c>
      <c r="J95" s="12">
        <f t="shared" si="4"/>
        <v>12026000</v>
      </c>
      <c r="K95" s="12">
        <f t="shared" si="5"/>
        <v>10022000</v>
      </c>
      <c r="L95" s="12">
        <f t="shared" si="6"/>
        <v>9020000</v>
      </c>
    </row>
    <row r="96" ht="15.75" customHeight="1">
      <c r="A96" s="10">
        <v>94.0</v>
      </c>
      <c r="B96" s="11" t="s">
        <v>176</v>
      </c>
      <c r="C96" s="11" t="s">
        <v>178</v>
      </c>
      <c r="D96" s="11"/>
      <c r="E96" s="11">
        <v>4.446E7</v>
      </c>
      <c r="F96" s="11">
        <v>5.264E7</v>
      </c>
      <c r="G96" s="12">
        <f t="shared" si="1"/>
        <v>26320000</v>
      </c>
      <c r="H96" s="12">
        <f t="shared" si="2"/>
        <v>23688000</v>
      </c>
      <c r="I96" s="12">
        <f t="shared" si="3"/>
        <v>19740000</v>
      </c>
      <c r="J96" s="12">
        <f t="shared" si="4"/>
        <v>17766000</v>
      </c>
      <c r="K96" s="12">
        <f t="shared" si="5"/>
        <v>14805000</v>
      </c>
      <c r="L96" s="12">
        <f t="shared" si="6"/>
        <v>13325000</v>
      </c>
    </row>
    <row r="97" ht="15.75" customHeight="1">
      <c r="A97" s="10">
        <v>95.0</v>
      </c>
      <c r="B97" s="11" t="s">
        <v>179</v>
      </c>
      <c r="C97" s="11" t="s">
        <v>180</v>
      </c>
      <c r="D97" s="11"/>
      <c r="E97" s="11">
        <v>1.818E7</v>
      </c>
      <c r="F97" s="11">
        <v>2.569E7</v>
      </c>
      <c r="G97" s="12">
        <f t="shared" si="1"/>
        <v>12845000</v>
      </c>
      <c r="H97" s="12">
        <f t="shared" si="2"/>
        <v>11561000</v>
      </c>
      <c r="I97" s="12">
        <f t="shared" si="3"/>
        <v>9634000</v>
      </c>
      <c r="J97" s="12">
        <f t="shared" si="4"/>
        <v>8671000</v>
      </c>
      <c r="K97" s="12">
        <f t="shared" si="5"/>
        <v>7226000</v>
      </c>
      <c r="L97" s="12">
        <f t="shared" si="6"/>
        <v>6504000</v>
      </c>
    </row>
    <row r="98" ht="15.75" customHeight="1">
      <c r="A98" s="10">
        <v>96.0</v>
      </c>
      <c r="B98" s="11" t="s">
        <v>179</v>
      </c>
      <c r="C98" s="11" t="s">
        <v>82</v>
      </c>
      <c r="D98" s="11"/>
      <c r="E98" s="11">
        <v>2.736E7</v>
      </c>
      <c r="F98" s="11">
        <v>3.395E7</v>
      </c>
      <c r="G98" s="12">
        <f t="shared" si="1"/>
        <v>16975000</v>
      </c>
      <c r="H98" s="12">
        <f t="shared" si="2"/>
        <v>15278000</v>
      </c>
      <c r="I98" s="12">
        <f t="shared" si="3"/>
        <v>12732000</v>
      </c>
      <c r="J98" s="12">
        <f t="shared" si="4"/>
        <v>11459000</v>
      </c>
      <c r="K98" s="12">
        <f t="shared" si="5"/>
        <v>9549000</v>
      </c>
      <c r="L98" s="12">
        <f t="shared" si="6"/>
        <v>8595000</v>
      </c>
    </row>
    <row r="99" ht="15.75" customHeight="1">
      <c r="A99" s="10">
        <v>97.0</v>
      </c>
      <c r="B99" s="11" t="s">
        <v>179</v>
      </c>
      <c r="C99" s="11" t="s">
        <v>181</v>
      </c>
      <c r="D99" s="11"/>
      <c r="E99" s="11">
        <v>1.818E7</v>
      </c>
      <c r="F99" s="11">
        <v>2.569E7</v>
      </c>
      <c r="G99" s="12">
        <f t="shared" si="1"/>
        <v>12845000</v>
      </c>
      <c r="H99" s="12">
        <f t="shared" si="2"/>
        <v>11561000</v>
      </c>
      <c r="I99" s="12">
        <f t="shared" si="3"/>
        <v>9634000</v>
      </c>
      <c r="J99" s="12">
        <f t="shared" si="4"/>
        <v>8671000</v>
      </c>
      <c r="K99" s="12">
        <f t="shared" si="5"/>
        <v>7226000</v>
      </c>
      <c r="L99" s="12">
        <f t="shared" si="6"/>
        <v>6504000</v>
      </c>
    </row>
    <row r="100" ht="15.75" customHeight="1">
      <c r="A100" s="10">
        <v>98.0</v>
      </c>
      <c r="B100" s="11" t="s">
        <v>182</v>
      </c>
      <c r="C100" s="11" t="s">
        <v>183</v>
      </c>
      <c r="D100" s="11"/>
      <c r="E100" s="11">
        <v>7200000.0</v>
      </c>
      <c r="F100" s="11">
        <v>1.872E7</v>
      </c>
      <c r="G100" s="12">
        <f t="shared" si="1"/>
        <v>9360000</v>
      </c>
      <c r="H100" s="12">
        <f t="shared" si="2"/>
        <v>8424000</v>
      </c>
      <c r="I100" s="12">
        <f t="shared" si="3"/>
        <v>7020000</v>
      </c>
      <c r="J100" s="12">
        <f t="shared" si="4"/>
        <v>6318000</v>
      </c>
      <c r="K100" s="12">
        <f t="shared" si="5"/>
        <v>5265000</v>
      </c>
      <c r="L100" s="12">
        <f t="shared" si="6"/>
        <v>4739000</v>
      </c>
    </row>
    <row r="101" ht="15.75" customHeight="1">
      <c r="A101" s="10">
        <v>99.0</v>
      </c>
      <c r="B101" s="11" t="s">
        <v>184</v>
      </c>
      <c r="C101" s="11" t="s">
        <v>185</v>
      </c>
      <c r="D101" s="11"/>
      <c r="E101" s="11">
        <v>6.12E7</v>
      </c>
      <c r="F101" s="11">
        <v>7.252E7</v>
      </c>
      <c r="G101" s="12">
        <f t="shared" si="1"/>
        <v>36260000</v>
      </c>
      <c r="H101" s="12">
        <f t="shared" si="2"/>
        <v>32634000</v>
      </c>
      <c r="I101" s="12">
        <f t="shared" si="3"/>
        <v>27195000</v>
      </c>
      <c r="J101" s="12">
        <f t="shared" si="4"/>
        <v>24476000</v>
      </c>
      <c r="K101" s="12">
        <f t="shared" si="5"/>
        <v>20397000</v>
      </c>
      <c r="L101" s="12">
        <f t="shared" si="6"/>
        <v>18358000</v>
      </c>
    </row>
    <row r="102" ht="15.75" customHeight="1">
      <c r="A102" s="10">
        <v>100.0</v>
      </c>
      <c r="B102" s="11" t="s">
        <v>186</v>
      </c>
      <c r="C102" s="11" t="s">
        <v>48</v>
      </c>
      <c r="D102" s="11"/>
      <c r="E102" s="11">
        <v>1.548E7</v>
      </c>
      <c r="F102" s="11">
        <v>1.967E7</v>
      </c>
      <c r="G102" s="12">
        <f t="shared" si="1"/>
        <v>9835000</v>
      </c>
      <c r="H102" s="12">
        <f t="shared" si="2"/>
        <v>8852000</v>
      </c>
      <c r="I102" s="12">
        <f t="shared" si="3"/>
        <v>7377000</v>
      </c>
      <c r="J102" s="12">
        <f t="shared" si="4"/>
        <v>6640000</v>
      </c>
      <c r="K102" s="12">
        <f t="shared" si="5"/>
        <v>5533000</v>
      </c>
      <c r="L102" s="12">
        <f t="shared" si="6"/>
        <v>4980000</v>
      </c>
    </row>
    <row r="103" ht="15.75" customHeight="1">
      <c r="A103" s="10">
        <v>101.0</v>
      </c>
      <c r="B103" s="11" t="s">
        <v>187</v>
      </c>
      <c r="C103" s="11" t="s">
        <v>188</v>
      </c>
      <c r="D103" s="11"/>
      <c r="E103" s="11">
        <v>1.136E7</v>
      </c>
      <c r="F103" s="11">
        <v>2.058E7</v>
      </c>
      <c r="G103" s="12">
        <f t="shared" si="1"/>
        <v>10290000</v>
      </c>
      <c r="H103" s="12">
        <f t="shared" si="2"/>
        <v>9261000</v>
      </c>
      <c r="I103" s="12">
        <f t="shared" si="3"/>
        <v>7718000</v>
      </c>
      <c r="J103" s="12">
        <f t="shared" si="4"/>
        <v>6947000</v>
      </c>
      <c r="K103" s="12">
        <f t="shared" si="5"/>
        <v>5789000</v>
      </c>
      <c r="L103" s="12">
        <f t="shared" si="6"/>
        <v>5211000</v>
      </c>
    </row>
    <row r="104" ht="15.75" customHeight="1">
      <c r="A104" s="10">
        <v>102.0</v>
      </c>
      <c r="B104" s="11" t="s">
        <v>189</v>
      </c>
      <c r="C104" s="11" t="s">
        <v>190</v>
      </c>
      <c r="D104" s="11"/>
      <c r="E104" s="11">
        <v>1.088E7</v>
      </c>
      <c r="F104" s="11">
        <v>1.91E7</v>
      </c>
      <c r="G104" s="12">
        <f t="shared" si="1"/>
        <v>9550000</v>
      </c>
      <c r="H104" s="12">
        <f t="shared" si="2"/>
        <v>8595000</v>
      </c>
      <c r="I104" s="12">
        <f t="shared" si="3"/>
        <v>7163000</v>
      </c>
      <c r="J104" s="12">
        <f t="shared" si="4"/>
        <v>6447000</v>
      </c>
      <c r="K104" s="12">
        <f t="shared" si="5"/>
        <v>5373000</v>
      </c>
      <c r="L104" s="12">
        <f t="shared" si="6"/>
        <v>4836000</v>
      </c>
    </row>
    <row r="105" ht="15.75" customHeight="1">
      <c r="A105" s="10">
        <v>103.0</v>
      </c>
      <c r="B105" s="11" t="s">
        <v>189</v>
      </c>
      <c r="C105" s="11" t="s">
        <v>191</v>
      </c>
      <c r="D105" s="11"/>
      <c r="E105" s="11">
        <v>1.568E7</v>
      </c>
      <c r="F105" s="11">
        <v>2.84E7</v>
      </c>
      <c r="G105" s="12">
        <f t="shared" si="1"/>
        <v>14200000</v>
      </c>
      <c r="H105" s="12">
        <f t="shared" si="2"/>
        <v>12780000</v>
      </c>
      <c r="I105" s="12">
        <f t="shared" si="3"/>
        <v>10650000</v>
      </c>
      <c r="J105" s="12">
        <f t="shared" si="4"/>
        <v>9585000</v>
      </c>
      <c r="K105" s="12">
        <f t="shared" si="5"/>
        <v>7988000</v>
      </c>
      <c r="L105" s="12">
        <f t="shared" si="6"/>
        <v>7190000</v>
      </c>
    </row>
    <row r="106" ht="15.75" customHeight="1">
      <c r="A106" s="10">
        <v>104.0</v>
      </c>
      <c r="B106" s="11" t="s">
        <v>192</v>
      </c>
      <c r="C106" s="11" t="s">
        <v>193</v>
      </c>
      <c r="D106" s="11"/>
      <c r="E106" s="11">
        <v>2.754E7</v>
      </c>
      <c r="F106" s="11">
        <v>3.43E7</v>
      </c>
      <c r="G106" s="12">
        <f t="shared" si="1"/>
        <v>17150000</v>
      </c>
      <c r="H106" s="12">
        <f t="shared" si="2"/>
        <v>15435000</v>
      </c>
      <c r="I106" s="12">
        <f t="shared" si="3"/>
        <v>12863000</v>
      </c>
      <c r="J106" s="12">
        <f t="shared" si="4"/>
        <v>11577000</v>
      </c>
      <c r="K106" s="12">
        <f t="shared" si="5"/>
        <v>9648000</v>
      </c>
      <c r="L106" s="12">
        <f t="shared" si="6"/>
        <v>8684000</v>
      </c>
    </row>
    <row r="107" ht="15.75" customHeight="1">
      <c r="A107" s="10">
        <v>105.0</v>
      </c>
      <c r="B107" s="11" t="s">
        <v>194</v>
      </c>
      <c r="C107" s="11" t="s">
        <v>17</v>
      </c>
      <c r="D107" s="11"/>
      <c r="E107" s="11">
        <v>1.494E7</v>
      </c>
      <c r="F107" s="11">
        <v>2.016E7</v>
      </c>
      <c r="G107" s="12">
        <f t="shared" si="1"/>
        <v>10080000</v>
      </c>
      <c r="H107" s="12">
        <f t="shared" si="2"/>
        <v>9072000</v>
      </c>
      <c r="I107" s="12">
        <f t="shared" si="3"/>
        <v>7560000</v>
      </c>
      <c r="J107" s="12">
        <f t="shared" si="4"/>
        <v>6804000</v>
      </c>
      <c r="K107" s="12">
        <f t="shared" si="5"/>
        <v>5670000</v>
      </c>
      <c r="L107" s="12">
        <f t="shared" si="6"/>
        <v>5103000</v>
      </c>
    </row>
    <row r="108" ht="15.75" customHeight="1">
      <c r="A108" s="10">
        <v>106.0</v>
      </c>
      <c r="B108" s="11" t="s">
        <v>195</v>
      </c>
      <c r="C108" s="11" t="s">
        <v>196</v>
      </c>
      <c r="D108" s="11"/>
      <c r="E108" s="11">
        <v>1.088E7</v>
      </c>
      <c r="F108" s="11">
        <v>1.91E7</v>
      </c>
      <c r="G108" s="12">
        <f t="shared" si="1"/>
        <v>9550000</v>
      </c>
      <c r="H108" s="12">
        <f t="shared" si="2"/>
        <v>8595000</v>
      </c>
      <c r="I108" s="12">
        <f t="shared" si="3"/>
        <v>7163000</v>
      </c>
      <c r="J108" s="12">
        <f t="shared" si="4"/>
        <v>6447000</v>
      </c>
      <c r="K108" s="12">
        <f t="shared" si="5"/>
        <v>5373000</v>
      </c>
      <c r="L108" s="12">
        <f t="shared" si="6"/>
        <v>4836000</v>
      </c>
    </row>
    <row r="109" ht="15.75" customHeight="1">
      <c r="A109" s="10">
        <v>107.0</v>
      </c>
      <c r="B109" s="11" t="s">
        <v>197</v>
      </c>
      <c r="C109" s="11" t="s">
        <v>198</v>
      </c>
      <c r="D109" s="11"/>
      <c r="E109" s="11">
        <v>8480000.0</v>
      </c>
      <c r="F109" s="11">
        <v>1.295E7</v>
      </c>
      <c r="G109" s="12">
        <f t="shared" si="1"/>
        <v>6475000</v>
      </c>
      <c r="H109" s="12">
        <f t="shared" si="2"/>
        <v>5828000</v>
      </c>
      <c r="I109" s="12">
        <f t="shared" si="3"/>
        <v>4857000</v>
      </c>
      <c r="J109" s="12">
        <f t="shared" si="4"/>
        <v>4372000</v>
      </c>
      <c r="K109" s="12">
        <f t="shared" si="5"/>
        <v>3643000</v>
      </c>
      <c r="L109" s="12">
        <f t="shared" si="6"/>
        <v>3279000</v>
      </c>
    </row>
    <row r="110" ht="15.75" customHeight="1">
      <c r="A110" s="10">
        <v>108.0</v>
      </c>
      <c r="B110" s="11" t="s">
        <v>199</v>
      </c>
      <c r="C110" s="11" t="s">
        <v>48</v>
      </c>
      <c r="D110" s="11"/>
      <c r="E110" s="11">
        <v>1.548E7</v>
      </c>
      <c r="F110" s="11">
        <v>1.967E7</v>
      </c>
      <c r="G110" s="12">
        <f t="shared" si="1"/>
        <v>9835000</v>
      </c>
      <c r="H110" s="12">
        <f t="shared" si="2"/>
        <v>8852000</v>
      </c>
      <c r="I110" s="12">
        <f t="shared" si="3"/>
        <v>7377000</v>
      </c>
      <c r="J110" s="12">
        <f t="shared" si="4"/>
        <v>6640000</v>
      </c>
      <c r="K110" s="12">
        <f t="shared" si="5"/>
        <v>5533000</v>
      </c>
      <c r="L110" s="12">
        <f t="shared" si="6"/>
        <v>4980000</v>
      </c>
    </row>
    <row r="111" ht="15.75" customHeight="1">
      <c r="A111" s="10">
        <v>109.0</v>
      </c>
      <c r="B111" s="11" t="s">
        <v>200</v>
      </c>
      <c r="C111" s="11" t="s">
        <v>201</v>
      </c>
      <c r="D111" s="11"/>
      <c r="E111" s="11">
        <v>1.512E7</v>
      </c>
      <c r="F111" s="11">
        <v>1.792E7</v>
      </c>
      <c r="G111" s="12">
        <f t="shared" si="1"/>
        <v>8960000</v>
      </c>
      <c r="H111" s="12">
        <f t="shared" si="2"/>
        <v>8064000</v>
      </c>
      <c r="I111" s="12">
        <f t="shared" si="3"/>
        <v>6720000</v>
      </c>
      <c r="J111" s="12">
        <f t="shared" si="4"/>
        <v>6048000</v>
      </c>
      <c r="K111" s="12">
        <f t="shared" si="5"/>
        <v>5040000</v>
      </c>
      <c r="L111" s="12">
        <f t="shared" si="6"/>
        <v>4536000</v>
      </c>
    </row>
    <row r="112" ht="15.75" customHeight="1">
      <c r="A112" s="10">
        <v>110.0</v>
      </c>
      <c r="B112" s="11" t="s">
        <v>202</v>
      </c>
      <c r="C112" s="11" t="s">
        <v>203</v>
      </c>
      <c r="D112" s="11"/>
      <c r="E112" s="11">
        <v>6880000.0</v>
      </c>
      <c r="F112" s="11">
        <v>1.38E7</v>
      </c>
      <c r="G112" s="12">
        <f t="shared" si="1"/>
        <v>6900000</v>
      </c>
      <c r="H112" s="12">
        <f t="shared" si="2"/>
        <v>6210000</v>
      </c>
      <c r="I112" s="12">
        <f t="shared" si="3"/>
        <v>5175000</v>
      </c>
      <c r="J112" s="12">
        <f t="shared" si="4"/>
        <v>4658000</v>
      </c>
      <c r="K112" s="12">
        <f t="shared" si="5"/>
        <v>3882000</v>
      </c>
      <c r="L112" s="12">
        <f t="shared" si="6"/>
        <v>3494000</v>
      </c>
    </row>
    <row r="113" ht="15.75" customHeight="1">
      <c r="A113" s="10">
        <v>111.0</v>
      </c>
      <c r="B113" s="11" t="s">
        <v>204</v>
      </c>
      <c r="C113" s="11" t="s">
        <v>205</v>
      </c>
      <c r="D113" s="11"/>
      <c r="E113" s="11">
        <v>9920000.0</v>
      </c>
      <c r="F113" s="11">
        <v>1.533E7</v>
      </c>
      <c r="G113" s="12">
        <f t="shared" si="1"/>
        <v>7665000</v>
      </c>
      <c r="H113" s="12">
        <f t="shared" si="2"/>
        <v>6899000</v>
      </c>
      <c r="I113" s="12">
        <f t="shared" si="3"/>
        <v>5749000</v>
      </c>
      <c r="J113" s="12">
        <f t="shared" si="4"/>
        <v>5175000</v>
      </c>
      <c r="K113" s="12">
        <f t="shared" si="5"/>
        <v>4312000</v>
      </c>
      <c r="L113" s="12">
        <f t="shared" si="6"/>
        <v>3881000</v>
      </c>
    </row>
    <row r="114" ht="15.75" customHeight="1">
      <c r="A114" s="10">
        <v>112.0</v>
      </c>
      <c r="B114" s="11" t="s">
        <v>206</v>
      </c>
      <c r="C114" s="11" t="s">
        <v>207</v>
      </c>
      <c r="D114" s="11"/>
      <c r="E114" s="11">
        <v>6880000.0</v>
      </c>
      <c r="F114" s="11">
        <v>1.064E7</v>
      </c>
      <c r="G114" s="12">
        <f t="shared" si="1"/>
        <v>5320000</v>
      </c>
      <c r="H114" s="12">
        <f t="shared" si="2"/>
        <v>4788000</v>
      </c>
      <c r="I114" s="12">
        <f t="shared" si="3"/>
        <v>3990000</v>
      </c>
      <c r="J114" s="12">
        <f t="shared" si="4"/>
        <v>3591000</v>
      </c>
      <c r="K114" s="12">
        <f t="shared" si="5"/>
        <v>2993000</v>
      </c>
      <c r="L114" s="12">
        <f t="shared" si="6"/>
        <v>2694000</v>
      </c>
    </row>
    <row r="115" ht="15.75" customHeight="1">
      <c r="A115" s="10">
        <v>113.0</v>
      </c>
      <c r="B115" s="11" t="s">
        <v>208</v>
      </c>
      <c r="C115" s="11" t="s">
        <v>48</v>
      </c>
      <c r="D115" s="11"/>
      <c r="E115" s="11">
        <v>1.548E7</v>
      </c>
      <c r="F115" s="11">
        <v>1.967E7</v>
      </c>
      <c r="G115" s="12">
        <f t="shared" si="1"/>
        <v>9835000</v>
      </c>
      <c r="H115" s="12">
        <f t="shared" si="2"/>
        <v>8852000</v>
      </c>
      <c r="I115" s="12">
        <f t="shared" si="3"/>
        <v>7377000</v>
      </c>
      <c r="J115" s="12">
        <f t="shared" si="4"/>
        <v>6640000</v>
      </c>
      <c r="K115" s="12">
        <f t="shared" si="5"/>
        <v>5533000</v>
      </c>
      <c r="L115" s="12">
        <f t="shared" si="6"/>
        <v>4980000</v>
      </c>
    </row>
    <row r="116" ht="15.75" customHeight="1">
      <c r="A116" s="10">
        <v>114.0</v>
      </c>
      <c r="B116" s="11" t="s">
        <v>209</v>
      </c>
      <c r="C116" s="11" t="s">
        <v>210</v>
      </c>
      <c r="D116" s="11"/>
      <c r="E116" s="11">
        <v>1.92E7</v>
      </c>
      <c r="F116" s="11">
        <v>2.562E7</v>
      </c>
      <c r="G116" s="12">
        <f t="shared" si="1"/>
        <v>12810000</v>
      </c>
      <c r="H116" s="12">
        <f t="shared" si="2"/>
        <v>11529000</v>
      </c>
      <c r="I116" s="12">
        <f t="shared" si="3"/>
        <v>9608000</v>
      </c>
      <c r="J116" s="12">
        <f t="shared" si="4"/>
        <v>8648000</v>
      </c>
      <c r="K116" s="12">
        <f t="shared" si="5"/>
        <v>7206000</v>
      </c>
      <c r="L116" s="12">
        <f t="shared" si="6"/>
        <v>6486000</v>
      </c>
    </row>
    <row r="117" ht="15.75" customHeight="1">
      <c r="A117" s="10">
        <v>115.0</v>
      </c>
      <c r="B117" s="11" t="s">
        <v>209</v>
      </c>
      <c r="C117" s="11" t="s">
        <v>211</v>
      </c>
      <c r="D117" s="11"/>
      <c r="E117" s="11">
        <v>3.3E7</v>
      </c>
      <c r="F117" s="11">
        <v>3.3E7</v>
      </c>
      <c r="G117" s="12">
        <f t="shared" si="1"/>
        <v>16500000</v>
      </c>
      <c r="H117" s="12">
        <f t="shared" si="2"/>
        <v>14850000</v>
      </c>
      <c r="I117" s="12">
        <f t="shared" si="3"/>
        <v>12375000</v>
      </c>
      <c r="J117" s="12">
        <f t="shared" si="4"/>
        <v>11138000</v>
      </c>
      <c r="K117" s="12">
        <f t="shared" si="5"/>
        <v>9282000</v>
      </c>
      <c r="L117" s="12">
        <f t="shared" si="6"/>
        <v>8354000</v>
      </c>
    </row>
    <row r="118" ht="15.75" customHeight="1">
      <c r="A118" s="10">
        <v>116.0</v>
      </c>
      <c r="B118" s="11" t="s">
        <v>209</v>
      </c>
      <c r="C118" s="11" t="s">
        <v>212</v>
      </c>
      <c r="D118" s="11"/>
      <c r="E118" s="11">
        <v>2.48E7</v>
      </c>
      <c r="F118" s="11">
        <v>3.304E7</v>
      </c>
      <c r="G118" s="12">
        <f t="shared" si="1"/>
        <v>16520000</v>
      </c>
      <c r="H118" s="12">
        <f t="shared" si="2"/>
        <v>14868000</v>
      </c>
      <c r="I118" s="12">
        <f t="shared" si="3"/>
        <v>12390000</v>
      </c>
      <c r="J118" s="12">
        <f t="shared" si="4"/>
        <v>11151000</v>
      </c>
      <c r="K118" s="12">
        <f t="shared" si="5"/>
        <v>9293000</v>
      </c>
      <c r="L118" s="12">
        <f t="shared" si="6"/>
        <v>8364000</v>
      </c>
    </row>
    <row r="119" ht="15.75" customHeight="1">
      <c r="A119" s="10">
        <v>117.0</v>
      </c>
      <c r="B119" s="11" t="s">
        <v>209</v>
      </c>
      <c r="C119" s="11" t="s">
        <v>213</v>
      </c>
      <c r="D119" s="11"/>
      <c r="E119" s="11">
        <v>3040000.0</v>
      </c>
      <c r="F119" s="11">
        <v>4970000.0</v>
      </c>
      <c r="G119" s="12">
        <f t="shared" si="1"/>
        <v>2485000</v>
      </c>
      <c r="H119" s="12">
        <f t="shared" si="2"/>
        <v>2237000</v>
      </c>
      <c r="I119" s="12">
        <f t="shared" si="3"/>
        <v>1864000</v>
      </c>
      <c r="J119" s="12">
        <f t="shared" si="4"/>
        <v>1678000</v>
      </c>
      <c r="K119" s="12">
        <f t="shared" si="5"/>
        <v>1398000</v>
      </c>
      <c r="L119" s="12">
        <f t="shared" si="6"/>
        <v>1259000</v>
      </c>
    </row>
    <row r="120" ht="15.75" customHeight="1">
      <c r="A120" s="10">
        <v>118.0</v>
      </c>
      <c r="B120" s="11" t="s">
        <v>209</v>
      </c>
      <c r="C120" s="11" t="s">
        <v>214</v>
      </c>
      <c r="D120" s="11"/>
      <c r="E120" s="11">
        <v>6720000.0</v>
      </c>
      <c r="F120" s="11">
        <v>8960000.0</v>
      </c>
      <c r="G120" s="12">
        <f t="shared" si="1"/>
        <v>4480000</v>
      </c>
      <c r="H120" s="12">
        <f t="shared" si="2"/>
        <v>4032000</v>
      </c>
      <c r="I120" s="12">
        <f t="shared" si="3"/>
        <v>3360000</v>
      </c>
      <c r="J120" s="12">
        <f t="shared" si="4"/>
        <v>3024000</v>
      </c>
      <c r="K120" s="12">
        <f t="shared" si="5"/>
        <v>2520000</v>
      </c>
      <c r="L120" s="12">
        <f t="shared" si="6"/>
        <v>2268000</v>
      </c>
    </row>
    <row r="121" ht="15.75" customHeight="1">
      <c r="A121" s="10">
        <v>119.0</v>
      </c>
      <c r="B121" s="11" t="s">
        <v>209</v>
      </c>
      <c r="C121" s="11" t="s">
        <v>215</v>
      </c>
      <c r="D121" s="11"/>
      <c r="E121" s="11">
        <v>2560000.0</v>
      </c>
      <c r="F121" s="11">
        <v>4130000.0</v>
      </c>
      <c r="G121" s="12">
        <f t="shared" si="1"/>
        <v>2065000</v>
      </c>
      <c r="H121" s="12">
        <f t="shared" si="2"/>
        <v>1859000</v>
      </c>
      <c r="I121" s="12">
        <f t="shared" si="3"/>
        <v>1549000</v>
      </c>
      <c r="J121" s="12">
        <f t="shared" si="4"/>
        <v>1395000</v>
      </c>
      <c r="K121" s="12">
        <f t="shared" si="5"/>
        <v>1162000</v>
      </c>
      <c r="L121" s="12">
        <f t="shared" si="6"/>
        <v>1046000</v>
      </c>
    </row>
    <row r="122" ht="15.75" customHeight="1">
      <c r="A122" s="10">
        <v>120.0</v>
      </c>
      <c r="B122" s="11" t="s">
        <v>216</v>
      </c>
      <c r="C122" s="11" t="s">
        <v>119</v>
      </c>
      <c r="D122" s="11"/>
      <c r="E122" s="11">
        <v>1.152E7</v>
      </c>
      <c r="F122" s="11">
        <v>1.414E7</v>
      </c>
      <c r="G122" s="12">
        <f t="shared" si="1"/>
        <v>7070000</v>
      </c>
      <c r="H122" s="12">
        <f t="shared" si="2"/>
        <v>6363000</v>
      </c>
      <c r="I122" s="12">
        <f t="shared" si="3"/>
        <v>5303000</v>
      </c>
      <c r="J122" s="12">
        <f t="shared" si="4"/>
        <v>4773000</v>
      </c>
      <c r="K122" s="12">
        <f t="shared" si="5"/>
        <v>3978000</v>
      </c>
      <c r="L122" s="12">
        <f t="shared" si="6"/>
        <v>3581000</v>
      </c>
    </row>
    <row r="123" ht="15.75" customHeight="1">
      <c r="A123" s="10">
        <v>121.0</v>
      </c>
      <c r="B123" s="11" t="s">
        <v>217</v>
      </c>
      <c r="C123" s="11" t="s">
        <v>218</v>
      </c>
      <c r="D123" s="11"/>
      <c r="E123" s="11">
        <v>4.0E7</v>
      </c>
      <c r="F123" s="11">
        <v>6.4E7</v>
      </c>
      <c r="G123" s="12">
        <f t="shared" si="1"/>
        <v>32000000</v>
      </c>
      <c r="H123" s="12">
        <f t="shared" si="2"/>
        <v>28800000</v>
      </c>
      <c r="I123" s="12">
        <f t="shared" si="3"/>
        <v>24000000</v>
      </c>
      <c r="J123" s="12">
        <f t="shared" si="4"/>
        <v>21600000</v>
      </c>
      <c r="K123" s="12">
        <f t="shared" si="5"/>
        <v>18000000</v>
      </c>
      <c r="L123" s="12">
        <f t="shared" si="6"/>
        <v>16200000</v>
      </c>
    </row>
    <row r="124" ht="15.75" customHeight="1">
      <c r="A124" s="10">
        <v>122.0</v>
      </c>
      <c r="B124" s="11" t="s">
        <v>219</v>
      </c>
      <c r="C124" s="11" t="s">
        <v>220</v>
      </c>
      <c r="D124" s="11"/>
      <c r="E124" s="11">
        <v>6880000.0</v>
      </c>
      <c r="F124" s="11">
        <v>1.064E7</v>
      </c>
      <c r="G124" s="12">
        <f t="shared" si="1"/>
        <v>5320000</v>
      </c>
      <c r="H124" s="12">
        <f t="shared" si="2"/>
        <v>4788000</v>
      </c>
      <c r="I124" s="12">
        <f t="shared" si="3"/>
        <v>3990000</v>
      </c>
      <c r="J124" s="12">
        <f t="shared" si="4"/>
        <v>3591000</v>
      </c>
      <c r="K124" s="12">
        <f t="shared" si="5"/>
        <v>2993000</v>
      </c>
      <c r="L124" s="12">
        <f t="shared" si="6"/>
        <v>2694000</v>
      </c>
    </row>
    <row r="125" ht="15.75" customHeight="1">
      <c r="A125" s="10">
        <v>123.0</v>
      </c>
      <c r="B125" s="11" t="s">
        <v>221</v>
      </c>
      <c r="C125" s="11" t="s">
        <v>222</v>
      </c>
      <c r="D125" s="11"/>
      <c r="E125" s="11">
        <v>1.404E7</v>
      </c>
      <c r="F125" s="11">
        <v>2.051E7</v>
      </c>
      <c r="G125" s="12">
        <f t="shared" si="1"/>
        <v>10255000</v>
      </c>
      <c r="H125" s="12">
        <f t="shared" si="2"/>
        <v>9230000</v>
      </c>
      <c r="I125" s="12">
        <f t="shared" si="3"/>
        <v>7692000</v>
      </c>
      <c r="J125" s="12">
        <f t="shared" si="4"/>
        <v>6923000</v>
      </c>
      <c r="K125" s="12">
        <f t="shared" si="5"/>
        <v>5769000</v>
      </c>
      <c r="L125" s="12">
        <f t="shared" si="6"/>
        <v>5193000</v>
      </c>
    </row>
    <row r="126" ht="15.75" customHeight="1">
      <c r="A126" s="10">
        <v>124.0</v>
      </c>
      <c r="B126" s="11" t="s">
        <v>221</v>
      </c>
      <c r="C126" s="11" t="s">
        <v>223</v>
      </c>
      <c r="D126" s="11"/>
      <c r="E126" s="11">
        <v>1.116E7</v>
      </c>
      <c r="F126" s="11">
        <v>1.533E7</v>
      </c>
      <c r="G126" s="12">
        <f t="shared" si="1"/>
        <v>7665000</v>
      </c>
      <c r="H126" s="12">
        <f t="shared" si="2"/>
        <v>6899000</v>
      </c>
      <c r="I126" s="12">
        <f t="shared" si="3"/>
        <v>5749000</v>
      </c>
      <c r="J126" s="12">
        <f t="shared" si="4"/>
        <v>5175000</v>
      </c>
      <c r="K126" s="12">
        <f t="shared" si="5"/>
        <v>4312000</v>
      </c>
      <c r="L126" s="12">
        <f t="shared" si="6"/>
        <v>3881000</v>
      </c>
    </row>
    <row r="127" ht="15.75" customHeight="1">
      <c r="A127" s="10">
        <v>125.0</v>
      </c>
      <c r="B127" s="11" t="s">
        <v>221</v>
      </c>
      <c r="C127" s="11" t="s">
        <v>224</v>
      </c>
      <c r="D127" s="11"/>
      <c r="E127" s="11">
        <v>1.296E7</v>
      </c>
      <c r="F127" s="11">
        <v>1.785E7</v>
      </c>
      <c r="G127" s="12">
        <f t="shared" si="1"/>
        <v>8925000</v>
      </c>
      <c r="H127" s="12">
        <f t="shared" si="2"/>
        <v>8033000</v>
      </c>
      <c r="I127" s="12">
        <f t="shared" si="3"/>
        <v>6694000</v>
      </c>
      <c r="J127" s="12">
        <f t="shared" si="4"/>
        <v>6025000</v>
      </c>
      <c r="K127" s="12">
        <f t="shared" si="5"/>
        <v>5021000</v>
      </c>
      <c r="L127" s="12">
        <f t="shared" si="6"/>
        <v>4519000</v>
      </c>
    </row>
    <row r="128" ht="15.75" customHeight="1">
      <c r="A128" s="10">
        <v>126.0</v>
      </c>
      <c r="B128" s="11" t="s">
        <v>225</v>
      </c>
      <c r="C128" s="11" t="s">
        <v>226</v>
      </c>
      <c r="D128" s="11"/>
      <c r="E128" s="11">
        <v>1.488E7</v>
      </c>
      <c r="F128" s="11">
        <v>2.835E7</v>
      </c>
      <c r="G128" s="12">
        <f t="shared" si="1"/>
        <v>14175000</v>
      </c>
      <c r="H128" s="12">
        <f t="shared" si="2"/>
        <v>12758000</v>
      </c>
      <c r="I128" s="12">
        <f t="shared" si="3"/>
        <v>10632000</v>
      </c>
      <c r="J128" s="12">
        <f t="shared" si="4"/>
        <v>9569000</v>
      </c>
      <c r="K128" s="12">
        <f t="shared" si="5"/>
        <v>7974000</v>
      </c>
      <c r="L128" s="12">
        <f t="shared" si="6"/>
        <v>7177000</v>
      </c>
    </row>
    <row r="129" ht="15.75" customHeight="1">
      <c r="A129" s="10">
        <v>127.0</v>
      </c>
      <c r="B129" s="11" t="s">
        <v>227</v>
      </c>
      <c r="C129" s="11" t="s">
        <v>228</v>
      </c>
      <c r="D129" s="11"/>
      <c r="E129" s="11">
        <v>1.116E7</v>
      </c>
      <c r="F129" s="11">
        <v>1.533E7</v>
      </c>
      <c r="G129" s="12">
        <f t="shared" si="1"/>
        <v>7665000</v>
      </c>
      <c r="H129" s="12">
        <f t="shared" si="2"/>
        <v>6899000</v>
      </c>
      <c r="I129" s="12">
        <f t="shared" si="3"/>
        <v>5749000</v>
      </c>
      <c r="J129" s="12">
        <f t="shared" si="4"/>
        <v>5175000</v>
      </c>
      <c r="K129" s="12">
        <f t="shared" si="5"/>
        <v>4312000</v>
      </c>
      <c r="L129" s="12">
        <f t="shared" si="6"/>
        <v>3881000</v>
      </c>
    </row>
    <row r="130" ht="15.75" customHeight="1">
      <c r="A130" s="10">
        <v>128.0</v>
      </c>
      <c r="B130" s="11" t="s">
        <v>229</v>
      </c>
      <c r="C130" s="11" t="s">
        <v>230</v>
      </c>
      <c r="D130" s="11"/>
      <c r="E130" s="11">
        <v>1.224E7</v>
      </c>
      <c r="F130" s="11">
        <v>1.519E7</v>
      </c>
      <c r="G130" s="12">
        <f t="shared" si="1"/>
        <v>7595000</v>
      </c>
      <c r="H130" s="12">
        <f t="shared" si="2"/>
        <v>6836000</v>
      </c>
      <c r="I130" s="12">
        <f t="shared" si="3"/>
        <v>5697000</v>
      </c>
      <c r="J130" s="12">
        <f t="shared" si="4"/>
        <v>5128000</v>
      </c>
      <c r="K130" s="12">
        <f t="shared" si="5"/>
        <v>4273000</v>
      </c>
      <c r="L130" s="12">
        <f t="shared" si="6"/>
        <v>3846000</v>
      </c>
    </row>
    <row r="131" ht="15.75" customHeight="1">
      <c r="A131" s="10">
        <v>129.0</v>
      </c>
      <c r="B131" s="11" t="s">
        <v>231</v>
      </c>
      <c r="C131" s="11" t="s">
        <v>17</v>
      </c>
      <c r="D131" s="11"/>
      <c r="E131" s="11">
        <v>1.818E7</v>
      </c>
      <c r="F131" s="11">
        <v>2.674E7</v>
      </c>
      <c r="G131" s="12">
        <f t="shared" si="1"/>
        <v>13370000</v>
      </c>
      <c r="H131" s="12">
        <f t="shared" si="2"/>
        <v>12033000</v>
      </c>
      <c r="I131" s="12">
        <f t="shared" si="3"/>
        <v>10028000</v>
      </c>
      <c r="J131" s="12">
        <f t="shared" si="4"/>
        <v>9026000</v>
      </c>
      <c r="K131" s="12">
        <f t="shared" si="5"/>
        <v>7521000</v>
      </c>
      <c r="L131" s="12">
        <f t="shared" si="6"/>
        <v>6769000</v>
      </c>
    </row>
    <row r="132" ht="15.75" customHeight="1">
      <c r="A132" s="10">
        <v>130.0</v>
      </c>
      <c r="B132" s="11" t="s">
        <v>232</v>
      </c>
      <c r="C132" s="11" t="s">
        <v>233</v>
      </c>
      <c r="D132" s="11"/>
      <c r="E132" s="11">
        <v>1.136E7</v>
      </c>
      <c r="F132" s="11">
        <v>2.058E7</v>
      </c>
      <c r="G132" s="12">
        <f t="shared" si="1"/>
        <v>10290000</v>
      </c>
      <c r="H132" s="12">
        <f t="shared" si="2"/>
        <v>9261000</v>
      </c>
      <c r="I132" s="12">
        <f t="shared" si="3"/>
        <v>7718000</v>
      </c>
      <c r="J132" s="12">
        <f t="shared" si="4"/>
        <v>6947000</v>
      </c>
      <c r="K132" s="12">
        <f t="shared" si="5"/>
        <v>5789000</v>
      </c>
      <c r="L132" s="12">
        <f t="shared" si="6"/>
        <v>5211000</v>
      </c>
    </row>
    <row r="133" ht="15.75" customHeight="1">
      <c r="A133" s="10">
        <v>131.0</v>
      </c>
      <c r="B133" s="11" t="s">
        <v>234</v>
      </c>
      <c r="C133" s="11" t="s">
        <v>235</v>
      </c>
      <c r="D133" s="11"/>
      <c r="E133" s="11">
        <v>6880000.0</v>
      </c>
      <c r="F133" s="11">
        <v>1.872E7</v>
      </c>
      <c r="G133" s="12">
        <f t="shared" si="1"/>
        <v>9360000</v>
      </c>
      <c r="H133" s="12">
        <f t="shared" si="2"/>
        <v>8424000</v>
      </c>
      <c r="I133" s="12">
        <f t="shared" si="3"/>
        <v>7020000</v>
      </c>
      <c r="J133" s="12">
        <f t="shared" si="4"/>
        <v>6318000</v>
      </c>
      <c r="K133" s="12">
        <f t="shared" si="5"/>
        <v>5265000</v>
      </c>
      <c r="L133" s="12">
        <f t="shared" si="6"/>
        <v>4739000</v>
      </c>
    </row>
    <row r="134" ht="15.75" customHeight="1">
      <c r="A134" s="10">
        <v>132.0</v>
      </c>
      <c r="B134" s="11" t="s">
        <v>236</v>
      </c>
      <c r="C134" s="11" t="s">
        <v>237</v>
      </c>
      <c r="D134" s="11"/>
      <c r="E134" s="11">
        <v>1.392E7</v>
      </c>
      <c r="F134" s="11">
        <v>2.226E7</v>
      </c>
      <c r="G134" s="12">
        <f t="shared" si="1"/>
        <v>11130000</v>
      </c>
      <c r="H134" s="12">
        <f t="shared" si="2"/>
        <v>10017000</v>
      </c>
      <c r="I134" s="12">
        <f t="shared" si="3"/>
        <v>8348000</v>
      </c>
      <c r="J134" s="12">
        <f t="shared" si="4"/>
        <v>7514000</v>
      </c>
      <c r="K134" s="12">
        <f t="shared" si="5"/>
        <v>6261000</v>
      </c>
      <c r="L134" s="12">
        <f t="shared" si="6"/>
        <v>5635000</v>
      </c>
    </row>
    <row r="135" ht="15.75" customHeight="1">
      <c r="A135" s="10">
        <v>133.0</v>
      </c>
      <c r="B135" s="11" t="s">
        <v>238</v>
      </c>
      <c r="C135" s="11" t="s">
        <v>239</v>
      </c>
      <c r="D135" s="11"/>
      <c r="E135" s="11">
        <v>5440000.0</v>
      </c>
      <c r="F135" s="11">
        <v>1.057E7</v>
      </c>
      <c r="G135" s="12">
        <f t="shared" si="1"/>
        <v>5285000</v>
      </c>
      <c r="H135" s="12">
        <f t="shared" si="2"/>
        <v>4757000</v>
      </c>
      <c r="I135" s="12">
        <f t="shared" si="3"/>
        <v>3964000</v>
      </c>
      <c r="J135" s="12">
        <f t="shared" si="4"/>
        <v>3568000</v>
      </c>
      <c r="K135" s="12">
        <f t="shared" si="5"/>
        <v>2973000</v>
      </c>
      <c r="L135" s="12">
        <f t="shared" si="6"/>
        <v>2676000</v>
      </c>
    </row>
    <row r="136" ht="15.75" customHeight="1">
      <c r="A136" s="10">
        <v>134.0</v>
      </c>
      <c r="B136" s="11" t="s">
        <v>240</v>
      </c>
      <c r="C136" s="11" t="s">
        <v>119</v>
      </c>
      <c r="D136" s="11"/>
      <c r="E136" s="11">
        <v>1.224E7</v>
      </c>
      <c r="F136" s="11">
        <v>1.47E7</v>
      </c>
      <c r="G136" s="12">
        <f t="shared" si="1"/>
        <v>7350000</v>
      </c>
      <c r="H136" s="12">
        <f t="shared" si="2"/>
        <v>6615000</v>
      </c>
      <c r="I136" s="12">
        <f t="shared" si="3"/>
        <v>5513000</v>
      </c>
      <c r="J136" s="12">
        <f t="shared" si="4"/>
        <v>4962000</v>
      </c>
      <c r="K136" s="12">
        <f t="shared" si="5"/>
        <v>4135000</v>
      </c>
      <c r="L136" s="12">
        <f t="shared" si="6"/>
        <v>3722000</v>
      </c>
    </row>
    <row r="137" ht="15.75" customHeight="1">
      <c r="A137" s="10">
        <v>135.0</v>
      </c>
      <c r="B137" s="11" t="s">
        <v>241</v>
      </c>
      <c r="C137" s="11" t="s">
        <v>242</v>
      </c>
      <c r="D137" s="11"/>
      <c r="E137" s="11">
        <v>9920000.0</v>
      </c>
      <c r="F137" s="11">
        <v>1.428E7</v>
      </c>
      <c r="G137" s="12">
        <f t="shared" si="1"/>
        <v>7140000</v>
      </c>
      <c r="H137" s="12">
        <f t="shared" si="2"/>
        <v>6426000</v>
      </c>
      <c r="I137" s="12">
        <f t="shared" si="3"/>
        <v>5355000</v>
      </c>
      <c r="J137" s="12">
        <f t="shared" si="4"/>
        <v>4820000</v>
      </c>
      <c r="K137" s="12">
        <f t="shared" si="5"/>
        <v>4017000</v>
      </c>
      <c r="L137" s="12">
        <f t="shared" si="6"/>
        <v>3616000</v>
      </c>
    </row>
    <row r="138" ht="15.75" customHeight="1">
      <c r="A138" s="10">
        <v>136.0</v>
      </c>
      <c r="B138" s="11" t="s">
        <v>243</v>
      </c>
      <c r="C138" s="11" t="s">
        <v>17</v>
      </c>
      <c r="D138" s="11"/>
      <c r="E138" s="11">
        <v>2.052E7</v>
      </c>
      <c r="F138" s="11">
        <v>2.478E7</v>
      </c>
      <c r="G138" s="12">
        <f t="shared" si="1"/>
        <v>12390000</v>
      </c>
      <c r="H138" s="12">
        <f t="shared" si="2"/>
        <v>11151000</v>
      </c>
      <c r="I138" s="12">
        <f t="shared" si="3"/>
        <v>9293000</v>
      </c>
      <c r="J138" s="12">
        <f t="shared" si="4"/>
        <v>8364000</v>
      </c>
      <c r="K138" s="12">
        <f t="shared" si="5"/>
        <v>6970000</v>
      </c>
      <c r="L138" s="12">
        <f t="shared" si="6"/>
        <v>6273000</v>
      </c>
    </row>
    <row r="139" ht="15.75" customHeight="1">
      <c r="A139" s="10">
        <v>137.0</v>
      </c>
      <c r="B139" s="11" t="s">
        <v>244</v>
      </c>
      <c r="C139" s="11" t="s">
        <v>245</v>
      </c>
      <c r="D139" s="11"/>
      <c r="E139" s="11">
        <v>2.106E7</v>
      </c>
      <c r="F139" s="11">
        <v>2.625E7</v>
      </c>
      <c r="G139" s="12">
        <f t="shared" si="1"/>
        <v>13125000</v>
      </c>
      <c r="H139" s="12">
        <f t="shared" si="2"/>
        <v>11813000</v>
      </c>
      <c r="I139" s="12">
        <f t="shared" si="3"/>
        <v>9844000</v>
      </c>
      <c r="J139" s="12">
        <f t="shared" si="4"/>
        <v>8860000</v>
      </c>
      <c r="K139" s="12">
        <f t="shared" si="5"/>
        <v>7383000</v>
      </c>
      <c r="L139" s="12">
        <f t="shared" si="6"/>
        <v>6645000</v>
      </c>
    </row>
    <row r="140" ht="15.75" customHeight="1">
      <c r="A140" s="10">
        <v>138.0</v>
      </c>
      <c r="B140" s="11" t="s">
        <v>246</v>
      </c>
      <c r="C140" s="11" t="s">
        <v>247</v>
      </c>
      <c r="D140" s="11"/>
      <c r="E140" s="11">
        <v>6880000.0</v>
      </c>
      <c r="F140" s="11">
        <v>1.064E7</v>
      </c>
      <c r="G140" s="12">
        <f t="shared" si="1"/>
        <v>5320000</v>
      </c>
      <c r="H140" s="12">
        <f t="shared" si="2"/>
        <v>4788000</v>
      </c>
      <c r="I140" s="12">
        <f t="shared" si="3"/>
        <v>3990000</v>
      </c>
      <c r="J140" s="12">
        <f t="shared" si="4"/>
        <v>3591000</v>
      </c>
      <c r="K140" s="12">
        <f t="shared" si="5"/>
        <v>2993000</v>
      </c>
      <c r="L140" s="12">
        <f t="shared" si="6"/>
        <v>2694000</v>
      </c>
    </row>
    <row r="141" ht="15.75" customHeight="1">
      <c r="A141" s="10">
        <v>139.0</v>
      </c>
      <c r="B141" s="11" t="s">
        <v>248</v>
      </c>
      <c r="C141" s="11" t="s">
        <v>249</v>
      </c>
      <c r="D141" s="11"/>
      <c r="E141" s="11">
        <v>2.322E7</v>
      </c>
      <c r="F141" s="11">
        <v>2.7864E7</v>
      </c>
      <c r="G141" s="12">
        <f t="shared" si="1"/>
        <v>13932000</v>
      </c>
      <c r="H141" s="12">
        <f t="shared" si="2"/>
        <v>12539000</v>
      </c>
      <c r="I141" s="12">
        <f t="shared" si="3"/>
        <v>10449000</v>
      </c>
      <c r="J141" s="12">
        <f t="shared" si="4"/>
        <v>9405000</v>
      </c>
      <c r="K141" s="12">
        <f t="shared" si="5"/>
        <v>7837000</v>
      </c>
      <c r="L141" s="12">
        <f t="shared" si="6"/>
        <v>7054000</v>
      </c>
    </row>
    <row r="142" ht="15.75" customHeight="1">
      <c r="A142" s="10">
        <v>140.0</v>
      </c>
      <c r="B142" s="11" t="s">
        <v>250</v>
      </c>
      <c r="C142" s="11" t="s">
        <v>44</v>
      </c>
      <c r="D142" s="11"/>
      <c r="E142" s="11">
        <v>1.782E7</v>
      </c>
      <c r="F142" s="11">
        <v>2.114E7</v>
      </c>
      <c r="G142" s="12">
        <f t="shared" si="1"/>
        <v>10570000</v>
      </c>
      <c r="H142" s="12">
        <f t="shared" si="2"/>
        <v>9513000</v>
      </c>
      <c r="I142" s="12">
        <f t="shared" si="3"/>
        <v>7928000</v>
      </c>
      <c r="J142" s="12">
        <f t="shared" si="4"/>
        <v>7136000</v>
      </c>
      <c r="K142" s="12">
        <f t="shared" si="5"/>
        <v>5946000</v>
      </c>
      <c r="L142" s="12">
        <f t="shared" si="6"/>
        <v>5352000</v>
      </c>
    </row>
    <row r="143" ht="15.75" customHeight="1">
      <c r="A143" s="10">
        <v>141.0</v>
      </c>
      <c r="B143" s="11" t="s">
        <v>251</v>
      </c>
      <c r="C143" s="11" t="s">
        <v>239</v>
      </c>
      <c r="D143" s="11"/>
      <c r="E143" s="11">
        <v>5440000.0</v>
      </c>
      <c r="F143" s="11">
        <v>1.057E7</v>
      </c>
      <c r="G143" s="12">
        <f t="shared" si="1"/>
        <v>5285000</v>
      </c>
      <c r="H143" s="12">
        <f t="shared" si="2"/>
        <v>4757000</v>
      </c>
      <c r="I143" s="12">
        <f t="shared" si="3"/>
        <v>3964000</v>
      </c>
      <c r="J143" s="12">
        <f t="shared" si="4"/>
        <v>3568000</v>
      </c>
      <c r="K143" s="12">
        <f t="shared" si="5"/>
        <v>2973000</v>
      </c>
      <c r="L143" s="12">
        <f t="shared" si="6"/>
        <v>2676000</v>
      </c>
    </row>
    <row r="144" ht="15.75" customHeight="1">
      <c r="A144" s="10">
        <v>142.0</v>
      </c>
      <c r="B144" s="11" t="s">
        <v>252</v>
      </c>
      <c r="C144" s="11" t="s">
        <v>253</v>
      </c>
      <c r="D144" s="11"/>
      <c r="E144" s="11">
        <v>1.008E7</v>
      </c>
      <c r="F144" s="11">
        <v>1.743E7</v>
      </c>
      <c r="G144" s="12">
        <f t="shared" si="1"/>
        <v>8715000</v>
      </c>
      <c r="H144" s="12">
        <f t="shared" si="2"/>
        <v>7844000</v>
      </c>
      <c r="I144" s="12">
        <f t="shared" si="3"/>
        <v>6537000</v>
      </c>
      <c r="J144" s="12">
        <f t="shared" si="4"/>
        <v>5884000</v>
      </c>
      <c r="K144" s="12">
        <f t="shared" si="5"/>
        <v>4903000</v>
      </c>
      <c r="L144" s="12">
        <f t="shared" si="6"/>
        <v>4413000</v>
      </c>
    </row>
    <row r="145" ht="15.75" customHeight="1">
      <c r="A145" s="10">
        <v>143.0</v>
      </c>
      <c r="B145" s="11" t="s">
        <v>254</v>
      </c>
      <c r="C145" s="11" t="s">
        <v>44</v>
      </c>
      <c r="D145" s="11"/>
      <c r="E145" s="11">
        <v>1.782E7</v>
      </c>
      <c r="F145" s="11">
        <v>2.114E7</v>
      </c>
      <c r="G145" s="12">
        <f t="shared" si="1"/>
        <v>10570000</v>
      </c>
      <c r="H145" s="12">
        <f t="shared" si="2"/>
        <v>9513000</v>
      </c>
      <c r="I145" s="12">
        <f t="shared" si="3"/>
        <v>7928000</v>
      </c>
      <c r="J145" s="12">
        <f t="shared" si="4"/>
        <v>7136000</v>
      </c>
      <c r="K145" s="12">
        <f t="shared" si="5"/>
        <v>5946000</v>
      </c>
      <c r="L145" s="12">
        <f t="shared" si="6"/>
        <v>5352000</v>
      </c>
    </row>
    <row r="146" ht="15.75" customHeight="1">
      <c r="A146" s="10">
        <v>144.0</v>
      </c>
      <c r="B146" s="11" t="s">
        <v>255</v>
      </c>
      <c r="C146" s="11" t="s">
        <v>256</v>
      </c>
      <c r="D146" s="11"/>
      <c r="E146" s="11">
        <v>1.89E7</v>
      </c>
      <c r="F146" s="11">
        <v>2.513E7</v>
      </c>
      <c r="G146" s="12">
        <f t="shared" si="1"/>
        <v>12565000</v>
      </c>
      <c r="H146" s="12">
        <f t="shared" si="2"/>
        <v>11309000</v>
      </c>
      <c r="I146" s="12">
        <f t="shared" si="3"/>
        <v>9424000</v>
      </c>
      <c r="J146" s="12">
        <f t="shared" si="4"/>
        <v>8482000</v>
      </c>
      <c r="K146" s="12">
        <f t="shared" si="5"/>
        <v>7068000</v>
      </c>
      <c r="L146" s="12">
        <f t="shared" si="6"/>
        <v>6362000</v>
      </c>
    </row>
    <row r="147" ht="15.75" customHeight="1">
      <c r="A147" s="10">
        <v>145.0</v>
      </c>
      <c r="B147" s="11" t="s">
        <v>257</v>
      </c>
      <c r="C147" s="11" t="s">
        <v>258</v>
      </c>
      <c r="D147" s="11"/>
      <c r="E147" s="11">
        <v>8480000.0</v>
      </c>
      <c r="F147" s="11">
        <v>1.26E7</v>
      </c>
      <c r="G147" s="12">
        <f t="shared" si="1"/>
        <v>6300000</v>
      </c>
      <c r="H147" s="12">
        <f t="shared" si="2"/>
        <v>5670000</v>
      </c>
      <c r="I147" s="12">
        <f t="shared" si="3"/>
        <v>4725000</v>
      </c>
      <c r="J147" s="12">
        <f t="shared" si="4"/>
        <v>4253000</v>
      </c>
      <c r="K147" s="12">
        <f t="shared" si="5"/>
        <v>3544000</v>
      </c>
      <c r="L147" s="12">
        <f t="shared" si="6"/>
        <v>3190000</v>
      </c>
    </row>
    <row r="148" ht="15.75" customHeight="1">
      <c r="A148" s="10">
        <v>146.0</v>
      </c>
      <c r="B148" s="11" t="s">
        <v>259</v>
      </c>
      <c r="C148" s="11" t="s">
        <v>260</v>
      </c>
      <c r="D148" s="11"/>
      <c r="E148" s="11">
        <v>1.206E7</v>
      </c>
      <c r="F148" s="11">
        <v>1.589E7</v>
      </c>
      <c r="G148" s="12">
        <f t="shared" si="1"/>
        <v>7945000</v>
      </c>
      <c r="H148" s="12">
        <f t="shared" si="2"/>
        <v>7151000</v>
      </c>
      <c r="I148" s="12">
        <f t="shared" si="3"/>
        <v>5959000</v>
      </c>
      <c r="J148" s="12">
        <f t="shared" si="4"/>
        <v>5364000</v>
      </c>
      <c r="K148" s="12">
        <f t="shared" si="5"/>
        <v>4470000</v>
      </c>
      <c r="L148" s="12">
        <f t="shared" si="6"/>
        <v>4023000</v>
      </c>
    </row>
    <row r="149" ht="15.75" customHeight="1">
      <c r="A149" s="10">
        <v>147.0</v>
      </c>
      <c r="B149" s="11" t="s">
        <v>261</v>
      </c>
      <c r="C149" s="11" t="s">
        <v>262</v>
      </c>
      <c r="D149" s="11"/>
      <c r="E149" s="11">
        <v>1.548E7</v>
      </c>
      <c r="F149" s="11">
        <v>1.981E7</v>
      </c>
      <c r="G149" s="12">
        <f t="shared" si="1"/>
        <v>9905000</v>
      </c>
      <c r="H149" s="12">
        <f t="shared" si="2"/>
        <v>8915000</v>
      </c>
      <c r="I149" s="12">
        <f t="shared" si="3"/>
        <v>7429000</v>
      </c>
      <c r="J149" s="12">
        <f t="shared" si="4"/>
        <v>6687000</v>
      </c>
      <c r="K149" s="12">
        <f t="shared" si="5"/>
        <v>5572000</v>
      </c>
      <c r="L149" s="12">
        <f t="shared" si="6"/>
        <v>5015000</v>
      </c>
    </row>
    <row r="150" ht="15.75" customHeight="1">
      <c r="A150" s="10">
        <v>148.0</v>
      </c>
      <c r="B150" s="11" t="s">
        <v>261</v>
      </c>
      <c r="C150" s="11" t="s">
        <v>263</v>
      </c>
      <c r="D150" s="11"/>
      <c r="E150" s="11">
        <v>5.454E7</v>
      </c>
      <c r="F150" s="11">
        <v>6.72E7</v>
      </c>
      <c r="G150" s="12">
        <f t="shared" si="1"/>
        <v>33600000</v>
      </c>
      <c r="H150" s="12">
        <f t="shared" si="2"/>
        <v>30240000</v>
      </c>
      <c r="I150" s="12">
        <f t="shared" si="3"/>
        <v>25200000</v>
      </c>
      <c r="J150" s="12">
        <f t="shared" si="4"/>
        <v>22680000</v>
      </c>
      <c r="K150" s="12">
        <f t="shared" si="5"/>
        <v>18900000</v>
      </c>
      <c r="L150" s="12">
        <f t="shared" si="6"/>
        <v>17010000</v>
      </c>
    </row>
    <row r="151" ht="15.75" customHeight="1">
      <c r="A151" s="10">
        <v>149.0</v>
      </c>
      <c r="B151" s="11" t="s">
        <v>264</v>
      </c>
      <c r="C151" s="11" t="s">
        <v>265</v>
      </c>
      <c r="D151" s="11"/>
      <c r="E151" s="11">
        <v>7200000.0</v>
      </c>
      <c r="F151" s="11">
        <v>1.61E7</v>
      </c>
      <c r="G151" s="12">
        <f t="shared" si="1"/>
        <v>8050000</v>
      </c>
      <c r="H151" s="12">
        <f t="shared" si="2"/>
        <v>7245000</v>
      </c>
      <c r="I151" s="12">
        <f t="shared" si="3"/>
        <v>6038000</v>
      </c>
      <c r="J151" s="12">
        <f t="shared" si="4"/>
        <v>5435000</v>
      </c>
      <c r="K151" s="12">
        <f t="shared" si="5"/>
        <v>4529000</v>
      </c>
      <c r="L151" s="12">
        <f t="shared" si="6"/>
        <v>4077000</v>
      </c>
    </row>
    <row r="152" ht="15.75" customHeight="1">
      <c r="A152" s="10">
        <v>150.0</v>
      </c>
      <c r="B152" s="11" t="s">
        <v>266</v>
      </c>
      <c r="C152" s="11" t="s">
        <v>267</v>
      </c>
      <c r="D152" s="11"/>
      <c r="E152" s="11">
        <v>8800000.0</v>
      </c>
      <c r="F152" s="11">
        <v>1.316E7</v>
      </c>
      <c r="G152" s="12">
        <f t="shared" si="1"/>
        <v>6580000</v>
      </c>
      <c r="H152" s="12">
        <f t="shared" si="2"/>
        <v>5922000</v>
      </c>
      <c r="I152" s="12">
        <f t="shared" si="3"/>
        <v>4935000</v>
      </c>
      <c r="J152" s="12">
        <f t="shared" si="4"/>
        <v>4442000</v>
      </c>
      <c r="K152" s="12">
        <f t="shared" si="5"/>
        <v>3702000</v>
      </c>
      <c r="L152" s="12">
        <f t="shared" si="6"/>
        <v>3332000</v>
      </c>
    </row>
    <row r="153" ht="15.75" customHeight="1">
      <c r="A153" s="10">
        <v>151.0</v>
      </c>
      <c r="B153" s="11" t="s">
        <v>268</v>
      </c>
      <c r="C153" s="11" t="s">
        <v>269</v>
      </c>
      <c r="D153" s="11"/>
      <c r="E153" s="11">
        <v>8480000.0</v>
      </c>
      <c r="F153" s="11">
        <v>1.316E7</v>
      </c>
      <c r="G153" s="12">
        <f t="shared" si="1"/>
        <v>6580000</v>
      </c>
      <c r="H153" s="12">
        <f t="shared" si="2"/>
        <v>5922000</v>
      </c>
      <c r="I153" s="12">
        <f t="shared" si="3"/>
        <v>4935000</v>
      </c>
      <c r="J153" s="12">
        <f t="shared" si="4"/>
        <v>4442000</v>
      </c>
      <c r="K153" s="12">
        <f t="shared" si="5"/>
        <v>3702000</v>
      </c>
      <c r="L153" s="12">
        <f t="shared" si="6"/>
        <v>3332000</v>
      </c>
    </row>
    <row r="154" ht="15.75" customHeight="1">
      <c r="A154" s="10">
        <v>152.0</v>
      </c>
      <c r="B154" s="11" t="s">
        <v>270</v>
      </c>
      <c r="C154" s="11" t="s">
        <v>271</v>
      </c>
      <c r="D154" s="11"/>
      <c r="E154" s="11">
        <v>3.15E7</v>
      </c>
      <c r="F154" s="11">
        <v>3.731E7</v>
      </c>
      <c r="G154" s="12">
        <f t="shared" si="1"/>
        <v>18655000</v>
      </c>
      <c r="H154" s="12">
        <f t="shared" si="2"/>
        <v>16790000</v>
      </c>
      <c r="I154" s="12">
        <f t="shared" si="3"/>
        <v>13992000</v>
      </c>
      <c r="J154" s="12">
        <f t="shared" si="4"/>
        <v>12593000</v>
      </c>
      <c r="K154" s="12">
        <f t="shared" si="5"/>
        <v>10494000</v>
      </c>
      <c r="L154" s="12">
        <f t="shared" si="6"/>
        <v>9445000</v>
      </c>
    </row>
    <row r="155" ht="15.75" customHeight="1">
      <c r="A155" s="10">
        <v>153.0</v>
      </c>
      <c r="B155" s="11" t="s">
        <v>272</v>
      </c>
      <c r="C155" s="11" t="s">
        <v>17</v>
      </c>
      <c r="D155" s="11"/>
      <c r="E155" s="11">
        <v>1.28E7</v>
      </c>
      <c r="F155" s="11">
        <v>1.708E7</v>
      </c>
      <c r="G155" s="12">
        <f t="shared" si="1"/>
        <v>8540000</v>
      </c>
      <c r="H155" s="12">
        <f t="shared" si="2"/>
        <v>7686000</v>
      </c>
      <c r="I155" s="12">
        <f t="shared" si="3"/>
        <v>6405000</v>
      </c>
      <c r="J155" s="12">
        <f t="shared" si="4"/>
        <v>5765000</v>
      </c>
      <c r="K155" s="12">
        <f t="shared" si="5"/>
        <v>4804000</v>
      </c>
      <c r="L155" s="12">
        <f t="shared" si="6"/>
        <v>4324000</v>
      </c>
    </row>
    <row r="156" ht="15.75" customHeight="1">
      <c r="A156" s="10">
        <v>154.0</v>
      </c>
      <c r="B156" s="11" t="s">
        <v>273</v>
      </c>
      <c r="C156" s="11" t="s">
        <v>274</v>
      </c>
      <c r="D156" s="11"/>
      <c r="E156" s="11">
        <v>2.52E7</v>
      </c>
      <c r="F156" s="11">
        <v>3.227E7</v>
      </c>
      <c r="G156" s="12">
        <f t="shared" si="1"/>
        <v>16135000</v>
      </c>
      <c r="H156" s="12">
        <f t="shared" si="2"/>
        <v>14522000</v>
      </c>
      <c r="I156" s="12">
        <f t="shared" si="3"/>
        <v>12102000</v>
      </c>
      <c r="J156" s="12">
        <f t="shared" si="4"/>
        <v>10892000</v>
      </c>
      <c r="K156" s="12">
        <f t="shared" si="5"/>
        <v>9077000</v>
      </c>
      <c r="L156" s="12">
        <f t="shared" si="6"/>
        <v>8170000</v>
      </c>
    </row>
    <row r="157" ht="15.75" customHeight="1">
      <c r="A157" s="10">
        <v>155.0</v>
      </c>
      <c r="B157" s="11" t="s">
        <v>275</v>
      </c>
      <c r="C157" s="11" t="s">
        <v>276</v>
      </c>
      <c r="D157" s="11"/>
      <c r="E157" s="11">
        <v>2.556E7</v>
      </c>
      <c r="F157" s="11">
        <v>3.451E7</v>
      </c>
      <c r="G157" s="12">
        <f t="shared" si="1"/>
        <v>17255000</v>
      </c>
      <c r="H157" s="12">
        <f t="shared" si="2"/>
        <v>15530000</v>
      </c>
      <c r="I157" s="12">
        <f t="shared" si="3"/>
        <v>12942000</v>
      </c>
      <c r="J157" s="12">
        <f t="shared" si="4"/>
        <v>11648000</v>
      </c>
      <c r="K157" s="12">
        <f t="shared" si="5"/>
        <v>9707000</v>
      </c>
      <c r="L157" s="12">
        <f t="shared" si="6"/>
        <v>8737000</v>
      </c>
    </row>
    <row r="158" ht="15.75" customHeight="1">
      <c r="A158" s="10">
        <v>156.0</v>
      </c>
      <c r="B158" s="11" t="s">
        <v>277</v>
      </c>
      <c r="C158" s="11" t="s">
        <v>278</v>
      </c>
      <c r="D158" s="11"/>
      <c r="E158" s="11">
        <v>9920000.0</v>
      </c>
      <c r="F158" s="11">
        <v>1.428E7</v>
      </c>
      <c r="G158" s="12">
        <f t="shared" si="1"/>
        <v>7140000</v>
      </c>
      <c r="H158" s="12">
        <f t="shared" si="2"/>
        <v>6426000</v>
      </c>
      <c r="I158" s="12">
        <f t="shared" si="3"/>
        <v>5355000</v>
      </c>
      <c r="J158" s="12">
        <f t="shared" si="4"/>
        <v>4820000</v>
      </c>
      <c r="K158" s="12">
        <f t="shared" si="5"/>
        <v>4017000</v>
      </c>
      <c r="L158" s="12">
        <f t="shared" si="6"/>
        <v>3616000</v>
      </c>
    </row>
    <row r="159" ht="15.75" customHeight="1">
      <c r="A159" s="10">
        <v>157.0</v>
      </c>
      <c r="B159" s="11" t="s">
        <v>279</v>
      </c>
      <c r="C159" s="11" t="s">
        <v>280</v>
      </c>
      <c r="D159" s="11"/>
      <c r="E159" s="11">
        <v>1.98E7</v>
      </c>
      <c r="F159" s="11">
        <v>2.345E7</v>
      </c>
      <c r="G159" s="12">
        <f t="shared" si="1"/>
        <v>11725000</v>
      </c>
      <c r="H159" s="12">
        <f t="shared" si="2"/>
        <v>10553000</v>
      </c>
      <c r="I159" s="12">
        <f t="shared" si="3"/>
        <v>8794000</v>
      </c>
      <c r="J159" s="12">
        <f t="shared" si="4"/>
        <v>7915000</v>
      </c>
      <c r="K159" s="12">
        <f t="shared" si="5"/>
        <v>6596000</v>
      </c>
      <c r="L159" s="12">
        <f t="shared" si="6"/>
        <v>5937000</v>
      </c>
    </row>
    <row r="160" ht="15.75" customHeight="1">
      <c r="A160" s="10">
        <v>158.0</v>
      </c>
      <c r="B160" s="11" t="s">
        <v>281</v>
      </c>
      <c r="C160" s="11" t="s">
        <v>282</v>
      </c>
      <c r="D160" s="11"/>
      <c r="E160" s="11">
        <v>2.448E7</v>
      </c>
      <c r="F160" s="11">
        <v>3.311E7</v>
      </c>
      <c r="G160" s="12">
        <f t="shared" si="1"/>
        <v>16555000</v>
      </c>
      <c r="H160" s="12">
        <f t="shared" si="2"/>
        <v>14900000</v>
      </c>
      <c r="I160" s="12">
        <f t="shared" si="3"/>
        <v>12417000</v>
      </c>
      <c r="J160" s="12">
        <f t="shared" si="4"/>
        <v>11176000</v>
      </c>
      <c r="K160" s="12">
        <f t="shared" si="5"/>
        <v>9313000</v>
      </c>
      <c r="L160" s="12">
        <f t="shared" si="6"/>
        <v>8382000</v>
      </c>
    </row>
    <row r="161" ht="15.75" customHeight="1">
      <c r="A161" s="10">
        <v>159.0</v>
      </c>
      <c r="B161" s="11" t="s">
        <v>283</v>
      </c>
      <c r="C161" s="11" t="s">
        <v>284</v>
      </c>
      <c r="D161" s="11"/>
      <c r="E161" s="11">
        <v>8480000.0</v>
      </c>
      <c r="F161" s="11">
        <v>1.26E7</v>
      </c>
      <c r="G161" s="12">
        <f t="shared" si="1"/>
        <v>6300000</v>
      </c>
      <c r="H161" s="12">
        <f t="shared" si="2"/>
        <v>5670000</v>
      </c>
      <c r="I161" s="12">
        <f t="shared" si="3"/>
        <v>4725000</v>
      </c>
      <c r="J161" s="12">
        <f t="shared" si="4"/>
        <v>4253000</v>
      </c>
      <c r="K161" s="12">
        <f t="shared" si="5"/>
        <v>3544000</v>
      </c>
      <c r="L161" s="12">
        <f t="shared" si="6"/>
        <v>3190000</v>
      </c>
    </row>
    <row r="162" ht="15.75" customHeight="1">
      <c r="A162" s="10">
        <v>160.0</v>
      </c>
      <c r="B162" s="11" t="s">
        <v>285</v>
      </c>
      <c r="C162" s="11" t="s">
        <v>286</v>
      </c>
      <c r="D162" s="11"/>
      <c r="E162" s="11">
        <v>3.168E7</v>
      </c>
      <c r="F162" s="11">
        <v>3.752E7</v>
      </c>
      <c r="G162" s="12">
        <f t="shared" si="1"/>
        <v>18760000</v>
      </c>
      <c r="H162" s="12">
        <f t="shared" si="2"/>
        <v>16884000</v>
      </c>
      <c r="I162" s="12">
        <f t="shared" si="3"/>
        <v>14070000</v>
      </c>
      <c r="J162" s="12">
        <f t="shared" si="4"/>
        <v>12663000</v>
      </c>
      <c r="K162" s="12">
        <f t="shared" si="5"/>
        <v>10553000</v>
      </c>
      <c r="L162" s="12">
        <f t="shared" si="6"/>
        <v>9498000</v>
      </c>
    </row>
    <row r="163" ht="15.75" customHeight="1">
      <c r="A163" s="10">
        <v>161.0</v>
      </c>
      <c r="B163" s="11" t="s">
        <v>285</v>
      </c>
      <c r="C163" s="11" t="s">
        <v>83</v>
      </c>
      <c r="D163" s="11"/>
      <c r="E163" s="11">
        <v>1.998E7</v>
      </c>
      <c r="F163" s="11">
        <v>2.506E7</v>
      </c>
      <c r="G163" s="12">
        <f t="shared" si="1"/>
        <v>12530000</v>
      </c>
      <c r="H163" s="12">
        <f t="shared" si="2"/>
        <v>11277000</v>
      </c>
      <c r="I163" s="12">
        <f t="shared" si="3"/>
        <v>9398000</v>
      </c>
      <c r="J163" s="12">
        <f t="shared" si="4"/>
        <v>8459000</v>
      </c>
      <c r="K163" s="12">
        <f t="shared" si="5"/>
        <v>7049000</v>
      </c>
      <c r="L163" s="12">
        <f t="shared" si="6"/>
        <v>6345000</v>
      </c>
    </row>
    <row r="164" ht="15.75" customHeight="1">
      <c r="A164" s="10">
        <v>162.0</v>
      </c>
      <c r="B164" s="11" t="s">
        <v>287</v>
      </c>
      <c r="C164" s="11" t="s">
        <v>288</v>
      </c>
      <c r="D164" s="11"/>
      <c r="E164" s="11">
        <v>3.568E7</v>
      </c>
      <c r="F164" s="11">
        <v>4.753E7</v>
      </c>
      <c r="G164" s="12">
        <f t="shared" si="1"/>
        <v>23765000</v>
      </c>
      <c r="H164" s="12">
        <f t="shared" si="2"/>
        <v>21389000</v>
      </c>
      <c r="I164" s="12">
        <f t="shared" si="3"/>
        <v>17824000</v>
      </c>
      <c r="J164" s="12">
        <f t="shared" si="4"/>
        <v>16042000</v>
      </c>
      <c r="K164" s="12">
        <f t="shared" si="5"/>
        <v>13368000</v>
      </c>
      <c r="L164" s="12">
        <f t="shared" si="6"/>
        <v>12032000</v>
      </c>
    </row>
    <row r="165" ht="15.75" customHeight="1">
      <c r="A165" s="10">
        <v>163.0</v>
      </c>
      <c r="B165" s="11" t="s">
        <v>289</v>
      </c>
      <c r="C165" s="11" t="s">
        <v>290</v>
      </c>
      <c r="D165" s="11"/>
      <c r="E165" s="11">
        <v>1.494E7</v>
      </c>
      <c r="F165" s="11">
        <v>2.016E7</v>
      </c>
      <c r="G165" s="12">
        <f t="shared" si="1"/>
        <v>10080000</v>
      </c>
      <c r="H165" s="12">
        <f t="shared" si="2"/>
        <v>9072000</v>
      </c>
      <c r="I165" s="12">
        <f t="shared" si="3"/>
        <v>7560000</v>
      </c>
      <c r="J165" s="12">
        <f t="shared" si="4"/>
        <v>6804000</v>
      </c>
      <c r="K165" s="12">
        <f t="shared" si="5"/>
        <v>5670000</v>
      </c>
      <c r="L165" s="12">
        <f t="shared" si="6"/>
        <v>5103000</v>
      </c>
    </row>
    <row r="166" ht="15.75" customHeight="1">
      <c r="A166" s="10">
        <v>164.0</v>
      </c>
      <c r="B166" s="11" t="s">
        <v>289</v>
      </c>
      <c r="C166" s="11" t="s">
        <v>83</v>
      </c>
      <c r="D166" s="11"/>
      <c r="E166" s="11">
        <v>1.368E7</v>
      </c>
      <c r="F166" s="11">
        <v>1.862E7</v>
      </c>
      <c r="G166" s="12">
        <f t="shared" si="1"/>
        <v>9310000</v>
      </c>
      <c r="H166" s="12">
        <f t="shared" si="2"/>
        <v>8379000</v>
      </c>
      <c r="I166" s="12">
        <f t="shared" si="3"/>
        <v>6983000</v>
      </c>
      <c r="J166" s="12">
        <f t="shared" si="4"/>
        <v>6285000</v>
      </c>
      <c r="K166" s="12">
        <f t="shared" si="5"/>
        <v>5238000</v>
      </c>
      <c r="L166" s="12">
        <f t="shared" si="6"/>
        <v>4715000</v>
      </c>
    </row>
    <row r="167" ht="15.75" customHeight="1">
      <c r="A167" s="10">
        <v>165.0</v>
      </c>
      <c r="B167" s="11" t="s">
        <v>291</v>
      </c>
      <c r="C167" s="11" t="s">
        <v>292</v>
      </c>
      <c r="D167" s="11"/>
      <c r="E167" s="11">
        <v>6880000.0</v>
      </c>
      <c r="F167" s="11">
        <v>1.064E7</v>
      </c>
      <c r="G167" s="12">
        <f t="shared" si="1"/>
        <v>5320000</v>
      </c>
      <c r="H167" s="12">
        <f t="shared" si="2"/>
        <v>4788000</v>
      </c>
      <c r="I167" s="12">
        <f t="shared" si="3"/>
        <v>3990000</v>
      </c>
      <c r="J167" s="12">
        <f t="shared" si="4"/>
        <v>3591000</v>
      </c>
      <c r="K167" s="12">
        <f t="shared" si="5"/>
        <v>2993000</v>
      </c>
      <c r="L167" s="12">
        <f t="shared" si="6"/>
        <v>2694000</v>
      </c>
    </row>
    <row r="168" ht="15.75" customHeight="1">
      <c r="A168" s="10">
        <v>166.0</v>
      </c>
      <c r="B168" s="11" t="s">
        <v>293</v>
      </c>
      <c r="C168" s="11" t="s">
        <v>294</v>
      </c>
      <c r="D168" s="11"/>
      <c r="E168" s="11">
        <v>2.952E7</v>
      </c>
      <c r="F168" s="11">
        <v>3.5E7</v>
      </c>
      <c r="G168" s="12">
        <f t="shared" si="1"/>
        <v>17500000</v>
      </c>
      <c r="H168" s="12">
        <f t="shared" si="2"/>
        <v>15750000</v>
      </c>
      <c r="I168" s="12">
        <f t="shared" si="3"/>
        <v>13125000</v>
      </c>
      <c r="J168" s="12">
        <f t="shared" si="4"/>
        <v>11813000</v>
      </c>
      <c r="K168" s="12">
        <f t="shared" si="5"/>
        <v>9844000</v>
      </c>
      <c r="L168" s="12">
        <f t="shared" si="6"/>
        <v>8860000</v>
      </c>
    </row>
    <row r="169" ht="15.75" customHeight="1">
      <c r="A169" s="10">
        <v>167.0</v>
      </c>
      <c r="B169" s="11" t="s">
        <v>295</v>
      </c>
      <c r="C169" s="11" t="s">
        <v>17</v>
      </c>
      <c r="D169" s="11"/>
      <c r="E169" s="11">
        <v>1.494E7</v>
      </c>
      <c r="F169" s="11">
        <v>2.051E7</v>
      </c>
      <c r="G169" s="12">
        <f t="shared" si="1"/>
        <v>10255000</v>
      </c>
      <c r="H169" s="12">
        <f t="shared" si="2"/>
        <v>9230000</v>
      </c>
      <c r="I169" s="12">
        <f t="shared" si="3"/>
        <v>7692000</v>
      </c>
      <c r="J169" s="12">
        <f t="shared" si="4"/>
        <v>6923000</v>
      </c>
      <c r="K169" s="12">
        <f t="shared" si="5"/>
        <v>5769000</v>
      </c>
      <c r="L169" s="12">
        <f t="shared" si="6"/>
        <v>5193000</v>
      </c>
    </row>
    <row r="170" ht="15.75" customHeight="1">
      <c r="A170" s="10">
        <v>168.0</v>
      </c>
      <c r="B170" s="11" t="s">
        <v>296</v>
      </c>
      <c r="C170" s="11" t="s">
        <v>297</v>
      </c>
      <c r="D170" s="11"/>
      <c r="E170" s="11">
        <v>2.448E7</v>
      </c>
      <c r="F170" s="11">
        <v>3.444E7</v>
      </c>
      <c r="G170" s="12">
        <f t="shared" si="1"/>
        <v>17220000</v>
      </c>
      <c r="H170" s="12">
        <f t="shared" si="2"/>
        <v>15498000</v>
      </c>
      <c r="I170" s="12">
        <f t="shared" si="3"/>
        <v>12915000</v>
      </c>
      <c r="J170" s="12">
        <f t="shared" si="4"/>
        <v>11624000</v>
      </c>
      <c r="K170" s="12">
        <f t="shared" si="5"/>
        <v>9687000</v>
      </c>
      <c r="L170" s="12">
        <f t="shared" si="6"/>
        <v>8719000</v>
      </c>
    </row>
    <row r="171" ht="15.75" customHeight="1">
      <c r="A171" s="10">
        <v>169.0</v>
      </c>
      <c r="B171" s="11" t="s">
        <v>298</v>
      </c>
      <c r="C171" s="11" t="s">
        <v>119</v>
      </c>
      <c r="D171" s="11"/>
      <c r="E171" s="11">
        <v>1.024E7</v>
      </c>
      <c r="F171" s="11">
        <v>1.414E7</v>
      </c>
      <c r="G171" s="12">
        <f t="shared" si="1"/>
        <v>7070000</v>
      </c>
      <c r="H171" s="12">
        <f t="shared" si="2"/>
        <v>6363000</v>
      </c>
      <c r="I171" s="12">
        <f t="shared" si="3"/>
        <v>5303000</v>
      </c>
      <c r="J171" s="12">
        <f t="shared" si="4"/>
        <v>4773000</v>
      </c>
      <c r="K171" s="12">
        <f t="shared" si="5"/>
        <v>3978000</v>
      </c>
      <c r="L171" s="12">
        <f t="shared" si="6"/>
        <v>3581000</v>
      </c>
    </row>
    <row r="172" ht="15.75" customHeight="1">
      <c r="A172" s="10">
        <v>170.0</v>
      </c>
      <c r="B172" s="11" t="s">
        <v>299</v>
      </c>
      <c r="C172" s="11" t="s">
        <v>300</v>
      </c>
      <c r="D172" s="11"/>
      <c r="E172" s="11">
        <v>1.12E7</v>
      </c>
      <c r="F172" s="11">
        <v>1.736E7</v>
      </c>
      <c r="G172" s="12">
        <f t="shared" si="1"/>
        <v>8680000</v>
      </c>
      <c r="H172" s="12">
        <f t="shared" si="2"/>
        <v>7812000</v>
      </c>
      <c r="I172" s="12">
        <f t="shared" si="3"/>
        <v>6510000</v>
      </c>
      <c r="J172" s="12">
        <f t="shared" si="4"/>
        <v>5859000</v>
      </c>
      <c r="K172" s="12">
        <f t="shared" si="5"/>
        <v>4883000</v>
      </c>
      <c r="L172" s="12">
        <f t="shared" si="6"/>
        <v>4395000</v>
      </c>
    </row>
    <row r="173" ht="15.75" customHeight="1">
      <c r="A173" s="10">
        <v>171.0</v>
      </c>
      <c r="B173" s="11" t="s">
        <v>301</v>
      </c>
      <c r="C173" s="11" t="s">
        <v>44</v>
      </c>
      <c r="D173" s="11"/>
      <c r="E173" s="11">
        <v>1.674E7</v>
      </c>
      <c r="F173" s="11">
        <v>2.695E7</v>
      </c>
      <c r="G173" s="12">
        <f t="shared" si="1"/>
        <v>13475000</v>
      </c>
      <c r="H173" s="12">
        <f t="shared" si="2"/>
        <v>12128000</v>
      </c>
      <c r="I173" s="12">
        <f t="shared" si="3"/>
        <v>10107000</v>
      </c>
      <c r="J173" s="12">
        <f t="shared" si="4"/>
        <v>9097000</v>
      </c>
      <c r="K173" s="12">
        <f t="shared" si="5"/>
        <v>7581000</v>
      </c>
      <c r="L173" s="12">
        <f t="shared" si="6"/>
        <v>6823000</v>
      </c>
    </row>
    <row r="174" ht="15.75" customHeight="1">
      <c r="A174" s="10">
        <v>172.0</v>
      </c>
      <c r="B174" s="11" t="s">
        <v>302</v>
      </c>
      <c r="C174" s="11" t="s">
        <v>303</v>
      </c>
      <c r="D174" s="11"/>
      <c r="E174" s="11">
        <v>4800000.0</v>
      </c>
      <c r="F174" s="11">
        <v>7680000.0</v>
      </c>
      <c r="G174" s="12">
        <f t="shared" si="1"/>
        <v>3840000</v>
      </c>
      <c r="H174" s="12">
        <f t="shared" si="2"/>
        <v>3456000</v>
      </c>
      <c r="I174" s="12">
        <f t="shared" si="3"/>
        <v>2880000</v>
      </c>
      <c r="J174" s="12">
        <f t="shared" si="4"/>
        <v>2592000</v>
      </c>
      <c r="K174" s="12">
        <f t="shared" si="5"/>
        <v>2160000</v>
      </c>
      <c r="L174" s="12">
        <f t="shared" si="6"/>
        <v>1944000</v>
      </c>
    </row>
    <row r="175" ht="15.75" customHeight="1">
      <c r="A175" s="10">
        <v>173.0</v>
      </c>
      <c r="B175" s="11" t="s">
        <v>304</v>
      </c>
      <c r="C175" s="11"/>
      <c r="D175" s="11"/>
      <c r="E175" s="11">
        <v>1320000.0</v>
      </c>
      <c r="F175" s="11">
        <v>2112000.0</v>
      </c>
      <c r="G175" s="12">
        <f t="shared" si="1"/>
        <v>1056000</v>
      </c>
      <c r="H175" s="12">
        <f t="shared" si="2"/>
        <v>951000</v>
      </c>
      <c r="I175" s="12">
        <f t="shared" si="3"/>
        <v>792000</v>
      </c>
      <c r="J175" s="12">
        <f t="shared" si="4"/>
        <v>713000</v>
      </c>
      <c r="K175" s="12">
        <f t="shared" si="5"/>
        <v>594000</v>
      </c>
      <c r="L175" s="12">
        <f t="shared" si="6"/>
        <v>535000</v>
      </c>
    </row>
    <row r="176" ht="15.75" customHeight="1">
      <c r="A176" s="10">
        <v>174.0</v>
      </c>
      <c r="B176" s="11" t="s">
        <v>305</v>
      </c>
      <c r="C176" s="11" t="s">
        <v>306</v>
      </c>
      <c r="D176" s="11"/>
      <c r="E176" s="11">
        <v>2000000.0</v>
      </c>
      <c r="F176" s="11">
        <v>3200000.0</v>
      </c>
      <c r="G176" s="12">
        <f t="shared" si="1"/>
        <v>1600000</v>
      </c>
      <c r="H176" s="12">
        <f t="shared" si="2"/>
        <v>1440000</v>
      </c>
      <c r="I176" s="12">
        <f t="shared" si="3"/>
        <v>1200000</v>
      </c>
      <c r="J176" s="12">
        <f t="shared" si="4"/>
        <v>1080000</v>
      </c>
      <c r="K176" s="12">
        <f t="shared" si="5"/>
        <v>900000</v>
      </c>
      <c r="L176" s="12">
        <f t="shared" si="6"/>
        <v>810000</v>
      </c>
    </row>
    <row r="177" ht="15.75" customHeight="1">
      <c r="A177" s="10">
        <v>175.0</v>
      </c>
      <c r="B177" s="11" t="s">
        <v>305</v>
      </c>
      <c r="C177" s="11" t="s">
        <v>307</v>
      </c>
      <c r="D177" s="11"/>
      <c r="E177" s="11">
        <v>1330000.0</v>
      </c>
      <c r="F177" s="11">
        <v>2128000.0</v>
      </c>
      <c r="G177" s="12">
        <f t="shared" si="1"/>
        <v>1064000</v>
      </c>
      <c r="H177" s="12">
        <f t="shared" si="2"/>
        <v>958000</v>
      </c>
      <c r="I177" s="12">
        <f t="shared" si="3"/>
        <v>798000</v>
      </c>
      <c r="J177" s="12">
        <f t="shared" si="4"/>
        <v>719000</v>
      </c>
      <c r="K177" s="12">
        <f t="shared" si="5"/>
        <v>599000</v>
      </c>
      <c r="L177" s="12">
        <f t="shared" si="6"/>
        <v>540000</v>
      </c>
    </row>
    <row r="178" ht="15.75" customHeight="1">
      <c r="A178" s="10">
        <v>176.0</v>
      </c>
      <c r="B178" s="11" t="s">
        <v>308</v>
      </c>
      <c r="C178" s="11" t="s">
        <v>309</v>
      </c>
      <c r="D178" s="11"/>
      <c r="E178" s="11">
        <v>2320000.0</v>
      </c>
      <c r="F178" s="11">
        <v>3712000.0</v>
      </c>
      <c r="G178" s="12">
        <f t="shared" si="1"/>
        <v>1856000</v>
      </c>
      <c r="H178" s="12">
        <f t="shared" si="2"/>
        <v>1671000</v>
      </c>
      <c r="I178" s="12">
        <f t="shared" si="3"/>
        <v>1392000</v>
      </c>
      <c r="J178" s="12">
        <f t="shared" si="4"/>
        <v>1253000</v>
      </c>
      <c r="K178" s="12">
        <f t="shared" si="5"/>
        <v>1044000</v>
      </c>
      <c r="L178" s="12">
        <f t="shared" si="6"/>
        <v>940000</v>
      </c>
    </row>
    <row r="179" ht="15.75" customHeight="1">
      <c r="A179" s="10">
        <v>177.0</v>
      </c>
      <c r="B179" s="11" t="s">
        <v>308</v>
      </c>
      <c r="C179" s="11" t="s">
        <v>310</v>
      </c>
      <c r="D179" s="11"/>
      <c r="E179" s="11">
        <v>1330000.0</v>
      </c>
      <c r="F179" s="11">
        <v>2128000.0</v>
      </c>
      <c r="G179" s="12">
        <f t="shared" si="1"/>
        <v>1064000</v>
      </c>
      <c r="H179" s="12">
        <f t="shared" si="2"/>
        <v>958000</v>
      </c>
      <c r="I179" s="12">
        <f t="shared" si="3"/>
        <v>798000</v>
      </c>
      <c r="J179" s="12">
        <f t="shared" si="4"/>
        <v>719000</v>
      </c>
      <c r="K179" s="12">
        <f t="shared" si="5"/>
        <v>599000</v>
      </c>
      <c r="L179" s="12">
        <f t="shared" si="6"/>
        <v>540000</v>
      </c>
    </row>
    <row r="180" ht="15.75" customHeight="1">
      <c r="A180" s="10">
        <v>178.0</v>
      </c>
      <c r="B180" s="11" t="s">
        <v>308</v>
      </c>
      <c r="C180" s="11" t="s">
        <v>311</v>
      </c>
      <c r="D180" s="11"/>
      <c r="E180" s="11">
        <v>1160000.0</v>
      </c>
      <c r="F180" s="11">
        <v>1856000.0</v>
      </c>
      <c r="G180" s="12">
        <f t="shared" si="1"/>
        <v>928000</v>
      </c>
      <c r="H180" s="12">
        <f t="shared" si="2"/>
        <v>836000</v>
      </c>
      <c r="I180" s="12">
        <f t="shared" si="3"/>
        <v>696000</v>
      </c>
      <c r="J180" s="12">
        <f t="shared" si="4"/>
        <v>627000</v>
      </c>
      <c r="K180" s="12">
        <f t="shared" si="5"/>
        <v>522000</v>
      </c>
      <c r="L180" s="12">
        <f t="shared" si="6"/>
        <v>470000</v>
      </c>
    </row>
    <row r="181" ht="15.75" customHeight="1">
      <c r="A181" s="10">
        <v>179.0</v>
      </c>
      <c r="B181" s="11" t="s">
        <v>312</v>
      </c>
      <c r="C181" s="11" t="s">
        <v>313</v>
      </c>
      <c r="D181" s="11"/>
      <c r="E181" s="11">
        <v>6880000.0</v>
      </c>
      <c r="F181" s="11">
        <v>1.1008E7</v>
      </c>
      <c r="G181" s="12">
        <f t="shared" si="1"/>
        <v>5504000</v>
      </c>
      <c r="H181" s="12">
        <f t="shared" si="2"/>
        <v>4954000</v>
      </c>
      <c r="I181" s="12">
        <f t="shared" si="3"/>
        <v>4128000</v>
      </c>
      <c r="J181" s="12">
        <f t="shared" si="4"/>
        <v>3716000</v>
      </c>
      <c r="K181" s="12">
        <f t="shared" si="5"/>
        <v>3096000</v>
      </c>
      <c r="L181" s="12">
        <f t="shared" si="6"/>
        <v>2787000</v>
      </c>
    </row>
    <row r="182" ht="15.75" customHeight="1">
      <c r="A182" s="10">
        <v>180.0</v>
      </c>
      <c r="B182" s="11" t="s">
        <v>314</v>
      </c>
      <c r="C182" s="11" t="s">
        <v>315</v>
      </c>
      <c r="D182" s="11"/>
      <c r="E182" s="11">
        <v>6880000.0</v>
      </c>
      <c r="F182" s="11">
        <v>1.1008E7</v>
      </c>
      <c r="G182" s="12">
        <f t="shared" si="1"/>
        <v>5504000</v>
      </c>
      <c r="H182" s="12">
        <f t="shared" si="2"/>
        <v>4954000</v>
      </c>
      <c r="I182" s="12">
        <f t="shared" si="3"/>
        <v>4128000</v>
      </c>
      <c r="J182" s="12">
        <f t="shared" si="4"/>
        <v>3716000</v>
      </c>
      <c r="K182" s="12">
        <f t="shared" si="5"/>
        <v>3096000</v>
      </c>
      <c r="L182" s="12">
        <f t="shared" si="6"/>
        <v>2787000</v>
      </c>
    </row>
    <row r="183" ht="15.75" customHeight="1">
      <c r="A183" s="10">
        <v>181.0</v>
      </c>
      <c r="B183" s="11" t="s">
        <v>316</v>
      </c>
      <c r="C183" s="11" t="s">
        <v>317</v>
      </c>
      <c r="D183" s="11"/>
      <c r="E183" s="11">
        <v>5440000.0</v>
      </c>
      <c r="F183" s="11">
        <v>8704000.0</v>
      </c>
      <c r="G183" s="12">
        <f t="shared" si="1"/>
        <v>4352000</v>
      </c>
      <c r="H183" s="12">
        <f t="shared" si="2"/>
        <v>3917000</v>
      </c>
      <c r="I183" s="12">
        <f t="shared" si="3"/>
        <v>3264000</v>
      </c>
      <c r="J183" s="12">
        <f t="shared" si="4"/>
        <v>2938000</v>
      </c>
      <c r="K183" s="12">
        <f t="shared" si="5"/>
        <v>2448000</v>
      </c>
      <c r="L183" s="12">
        <f t="shared" si="6"/>
        <v>2204000</v>
      </c>
    </row>
    <row r="184" ht="15.75" customHeight="1">
      <c r="A184" s="10">
        <v>182.0</v>
      </c>
      <c r="B184" s="11" t="s">
        <v>318</v>
      </c>
      <c r="C184" s="11" t="s">
        <v>319</v>
      </c>
      <c r="D184" s="11"/>
      <c r="E184" s="11">
        <v>9280000.0</v>
      </c>
      <c r="F184" s="11">
        <v>1.4848E7</v>
      </c>
      <c r="G184" s="12">
        <f t="shared" si="1"/>
        <v>7424000</v>
      </c>
      <c r="H184" s="12">
        <f t="shared" si="2"/>
        <v>6682000</v>
      </c>
      <c r="I184" s="12">
        <f t="shared" si="3"/>
        <v>5568000</v>
      </c>
      <c r="J184" s="12">
        <f t="shared" si="4"/>
        <v>5012000</v>
      </c>
      <c r="K184" s="12">
        <f t="shared" si="5"/>
        <v>4176000</v>
      </c>
      <c r="L184" s="12">
        <f t="shared" si="6"/>
        <v>3759000</v>
      </c>
    </row>
    <row r="185" ht="15.75" customHeight="1">
      <c r="A185" s="10">
        <v>183.0</v>
      </c>
      <c r="B185" s="11" t="s">
        <v>320</v>
      </c>
      <c r="C185" s="11"/>
      <c r="D185" s="11"/>
      <c r="E185" s="11">
        <v>6880000.0</v>
      </c>
      <c r="F185" s="11">
        <v>1.1008E7</v>
      </c>
      <c r="G185" s="12">
        <f t="shared" si="1"/>
        <v>5504000</v>
      </c>
      <c r="H185" s="12">
        <f t="shared" si="2"/>
        <v>4954000</v>
      </c>
      <c r="I185" s="12">
        <f t="shared" si="3"/>
        <v>4128000</v>
      </c>
      <c r="J185" s="12">
        <f t="shared" si="4"/>
        <v>3716000</v>
      </c>
      <c r="K185" s="12">
        <f t="shared" si="5"/>
        <v>3096000</v>
      </c>
      <c r="L185" s="12">
        <f t="shared" si="6"/>
        <v>2787000</v>
      </c>
    </row>
    <row r="186" ht="15.75" customHeight="1">
      <c r="A186" s="10">
        <v>184.0</v>
      </c>
      <c r="B186" s="11" t="s">
        <v>321</v>
      </c>
      <c r="C186" s="11" t="s">
        <v>322</v>
      </c>
      <c r="D186" s="11"/>
      <c r="E186" s="11">
        <v>1.216E7</v>
      </c>
      <c r="F186" s="11">
        <v>1.9456E7</v>
      </c>
      <c r="G186" s="12">
        <f t="shared" si="1"/>
        <v>9728000</v>
      </c>
      <c r="H186" s="12">
        <f t="shared" si="2"/>
        <v>8756000</v>
      </c>
      <c r="I186" s="12">
        <f t="shared" si="3"/>
        <v>7296000</v>
      </c>
      <c r="J186" s="12">
        <f t="shared" si="4"/>
        <v>6567000</v>
      </c>
      <c r="K186" s="12">
        <f t="shared" si="5"/>
        <v>5472000</v>
      </c>
      <c r="L186" s="12">
        <f t="shared" si="6"/>
        <v>4925000</v>
      </c>
    </row>
    <row r="187" ht="15.75" customHeight="1">
      <c r="A187" s="10">
        <v>185.0</v>
      </c>
      <c r="B187" s="11" t="s">
        <v>323</v>
      </c>
      <c r="C187" s="11" t="s">
        <v>324</v>
      </c>
      <c r="D187" s="11"/>
      <c r="E187" s="11">
        <v>6240000.0</v>
      </c>
      <c r="F187" s="11">
        <v>9984000.0</v>
      </c>
      <c r="G187" s="12">
        <f t="shared" si="1"/>
        <v>4992000</v>
      </c>
      <c r="H187" s="12">
        <f t="shared" si="2"/>
        <v>4493000</v>
      </c>
      <c r="I187" s="12">
        <f t="shared" si="3"/>
        <v>3744000</v>
      </c>
      <c r="J187" s="12">
        <f t="shared" si="4"/>
        <v>3370000</v>
      </c>
      <c r="K187" s="12">
        <f t="shared" si="5"/>
        <v>2808000</v>
      </c>
      <c r="L187" s="12">
        <f t="shared" si="6"/>
        <v>2528000</v>
      </c>
    </row>
    <row r="188" ht="15.75" customHeight="1">
      <c r="A188" s="10">
        <v>186.0</v>
      </c>
      <c r="B188" s="11" t="s">
        <v>323</v>
      </c>
      <c r="C188" s="11" t="s">
        <v>325</v>
      </c>
      <c r="D188" s="11"/>
      <c r="E188" s="11">
        <v>6880000.0</v>
      </c>
      <c r="F188" s="11">
        <v>1.1008E7</v>
      </c>
      <c r="G188" s="12">
        <f t="shared" si="1"/>
        <v>5504000</v>
      </c>
      <c r="H188" s="12">
        <f t="shared" si="2"/>
        <v>4954000</v>
      </c>
      <c r="I188" s="12">
        <f t="shared" si="3"/>
        <v>4128000</v>
      </c>
      <c r="J188" s="12">
        <f t="shared" si="4"/>
        <v>3716000</v>
      </c>
      <c r="K188" s="12">
        <f t="shared" si="5"/>
        <v>3096000</v>
      </c>
      <c r="L188" s="12">
        <f t="shared" si="6"/>
        <v>2787000</v>
      </c>
    </row>
    <row r="189" ht="15.75" customHeight="1">
      <c r="A189" s="10">
        <v>187.0</v>
      </c>
      <c r="B189" s="11" t="s">
        <v>323</v>
      </c>
      <c r="C189" s="11" t="s">
        <v>326</v>
      </c>
      <c r="D189" s="11"/>
      <c r="E189" s="11">
        <v>5600000.0</v>
      </c>
      <c r="F189" s="11">
        <v>8960000.0</v>
      </c>
      <c r="G189" s="12">
        <f t="shared" si="1"/>
        <v>4480000</v>
      </c>
      <c r="H189" s="12">
        <f t="shared" si="2"/>
        <v>4032000</v>
      </c>
      <c r="I189" s="12">
        <f t="shared" si="3"/>
        <v>3360000</v>
      </c>
      <c r="J189" s="12">
        <f t="shared" si="4"/>
        <v>3024000</v>
      </c>
      <c r="K189" s="12">
        <f t="shared" si="5"/>
        <v>2520000</v>
      </c>
      <c r="L189" s="12">
        <f t="shared" si="6"/>
        <v>2268000</v>
      </c>
    </row>
    <row r="190" ht="15.75" customHeight="1">
      <c r="A190" s="10">
        <v>188.0</v>
      </c>
      <c r="B190" s="11" t="s">
        <v>323</v>
      </c>
      <c r="C190" s="11" t="s">
        <v>327</v>
      </c>
      <c r="D190" s="11"/>
      <c r="E190" s="11">
        <v>8480000.0</v>
      </c>
      <c r="F190" s="11">
        <v>1.3568E7</v>
      </c>
      <c r="G190" s="12">
        <f t="shared" si="1"/>
        <v>6784000</v>
      </c>
      <c r="H190" s="12">
        <f t="shared" si="2"/>
        <v>6106000</v>
      </c>
      <c r="I190" s="12">
        <f t="shared" si="3"/>
        <v>5088000</v>
      </c>
      <c r="J190" s="12">
        <f t="shared" si="4"/>
        <v>4580000</v>
      </c>
      <c r="K190" s="12">
        <f t="shared" si="5"/>
        <v>3816000</v>
      </c>
      <c r="L190" s="12">
        <f t="shared" si="6"/>
        <v>3435000</v>
      </c>
    </row>
    <row r="191" ht="15.75" customHeight="1">
      <c r="A191" s="10">
        <v>189.0</v>
      </c>
      <c r="B191" s="11" t="s">
        <v>323</v>
      </c>
      <c r="C191" s="11" t="s">
        <v>328</v>
      </c>
      <c r="D191" s="11"/>
      <c r="E191" s="11">
        <v>9280000.0</v>
      </c>
      <c r="F191" s="11">
        <v>1.4848E7</v>
      </c>
      <c r="G191" s="12">
        <f t="shared" si="1"/>
        <v>7424000</v>
      </c>
      <c r="H191" s="12">
        <f t="shared" si="2"/>
        <v>6682000</v>
      </c>
      <c r="I191" s="12">
        <f t="shared" si="3"/>
        <v>5568000</v>
      </c>
      <c r="J191" s="12">
        <f t="shared" si="4"/>
        <v>5012000</v>
      </c>
      <c r="K191" s="12">
        <f t="shared" si="5"/>
        <v>4176000</v>
      </c>
      <c r="L191" s="12">
        <f t="shared" si="6"/>
        <v>3759000</v>
      </c>
    </row>
    <row r="192" ht="15.75" customHeight="1">
      <c r="A192" s="10">
        <v>190.0</v>
      </c>
      <c r="B192" s="11" t="s">
        <v>323</v>
      </c>
      <c r="C192" s="11" t="s">
        <v>329</v>
      </c>
      <c r="D192" s="11"/>
      <c r="E192" s="11">
        <v>8480000.0</v>
      </c>
      <c r="F192" s="11">
        <v>1.3568E7</v>
      </c>
      <c r="G192" s="12">
        <f t="shared" si="1"/>
        <v>6784000</v>
      </c>
      <c r="H192" s="12">
        <f t="shared" si="2"/>
        <v>6106000</v>
      </c>
      <c r="I192" s="12">
        <f t="shared" si="3"/>
        <v>5088000</v>
      </c>
      <c r="J192" s="12">
        <f t="shared" si="4"/>
        <v>4580000</v>
      </c>
      <c r="K192" s="12">
        <f t="shared" si="5"/>
        <v>3816000</v>
      </c>
      <c r="L192" s="12">
        <f t="shared" si="6"/>
        <v>3435000</v>
      </c>
    </row>
    <row r="193" ht="15.75" customHeight="1">
      <c r="A193" s="10">
        <v>191.0</v>
      </c>
      <c r="B193" s="11" t="s">
        <v>323</v>
      </c>
      <c r="C193" s="11" t="s">
        <v>330</v>
      </c>
      <c r="D193" s="11"/>
      <c r="E193" s="11">
        <v>8480000.0</v>
      </c>
      <c r="F193" s="11">
        <v>1.3568E7</v>
      </c>
      <c r="G193" s="12">
        <f t="shared" si="1"/>
        <v>6784000</v>
      </c>
      <c r="H193" s="12">
        <f t="shared" si="2"/>
        <v>6106000</v>
      </c>
      <c r="I193" s="12">
        <f t="shared" si="3"/>
        <v>5088000</v>
      </c>
      <c r="J193" s="12">
        <f t="shared" si="4"/>
        <v>4580000</v>
      </c>
      <c r="K193" s="12">
        <f t="shared" si="5"/>
        <v>3816000</v>
      </c>
      <c r="L193" s="12">
        <f t="shared" si="6"/>
        <v>3435000</v>
      </c>
    </row>
    <row r="194" ht="15.75" customHeight="1">
      <c r="A194" s="10">
        <v>192.0</v>
      </c>
      <c r="B194" s="11" t="s">
        <v>323</v>
      </c>
      <c r="C194" s="11" t="s">
        <v>331</v>
      </c>
      <c r="D194" s="11"/>
      <c r="E194" s="11">
        <v>6880000.0</v>
      </c>
      <c r="F194" s="11">
        <v>1.1008E7</v>
      </c>
      <c r="G194" s="12">
        <f t="shared" si="1"/>
        <v>5504000</v>
      </c>
      <c r="H194" s="12">
        <f t="shared" si="2"/>
        <v>4954000</v>
      </c>
      <c r="I194" s="12">
        <f t="shared" si="3"/>
        <v>4128000</v>
      </c>
      <c r="J194" s="12">
        <f t="shared" si="4"/>
        <v>3716000</v>
      </c>
      <c r="K194" s="12">
        <f t="shared" si="5"/>
        <v>3096000</v>
      </c>
      <c r="L194" s="12">
        <f t="shared" si="6"/>
        <v>2787000</v>
      </c>
    </row>
    <row r="195" ht="15.75" customHeight="1">
      <c r="A195" s="10">
        <v>193.0</v>
      </c>
      <c r="B195" s="11" t="s">
        <v>323</v>
      </c>
      <c r="C195" s="11" t="s">
        <v>332</v>
      </c>
      <c r="D195" s="11"/>
      <c r="E195" s="11">
        <v>9600000.0</v>
      </c>
      <c r="F195" s="11">
        <v>1.536E7</v>
      </c>
      <c r="G195" s="12">
        <f t="shared" si="1"/>
        <v>7680000</v>
      </c>
      <c r="H195" s="12">
        <f t="shared" si="2"/>
        <v>6912000</v>
      </c>
      <c r="I195" s="12">
        <f t="shared" si="3"/>
        <v>5760000</v>
      </c>
      <c r="J195" s="12">
        <f t="shared" si="4"/>
        <v>5184000</v>
      </c>
      <c r="K195" s="12">
        <f t="shared" si="5"/>
        <v>4320000</v>
      </c>
      <c r="L195" s="12">
        <f t="shared" si="6"/>
        <v>3888000</v>
      </c>
    </row>
    <row r="196" ht="15.75" customHeight="1">
      <c r="A196" s="10">
        <v>194.0</v>
      </c>
      <c r="B196" s="11" t="s">
        <v>333</v>
      </c>
      <c r="C196" s="11" t="s">
        <v>334</v>
      </c>
      <c r="D196" s="11"/>
      <c r="E196" s="11">
        <v>9280000.0</v>
      </c>
      <c r="F196" s="11">
        <v>1.4848E7</v>
      </c>
      <c r="G196" s="12">
        <f t="shared" si="1"/>
        <v>7424000</v>
      </c>
      <c r="H196" s="12">
        <f t="shared" si="2"/>
        <v>6682000</v>
      </c>
      <c r="I196" s="12">
        <f t="shared" si="3"/>
        <v>5568000</v>
      </c>
      <c r="J196" s="12">
        <f t="shared" si="4"/>
        <v>5012000</v>
      </c>
      <c r="K196" s="12">
        <f t="shared" si="5"/>
        <v>4176000</v>
      </c>
      <c r="L196" s="12">
        <f t="shared" si="6"/>
        <v>3759000</v>
      </c>
    </row>
    <row r="197" ht="15.75" customHeight="1">
      <c r="A197" s="10">
        <v>195.0</v>
      </c>
      <c r="B197" s="11" t="s">
        <v>323</v>
      </c>
      <c r="C197" s="11" t="s">
        <v>335</v>
      </c>
      <c r="D197" s="11"/>
      <c r="E197" s="11">
        <v>6880000.0</v>
      </c>
      <c r="F197" s="11">
        <v>1.1008E7</v>
      </c>
      <c r="G197" s="12">
        <f t="shared" si="1"/>
        <v>5504000</v>
      </c>
      <c r="H197" s="12">
        <f t="shared" si="2"/>
        <v>4954000</v>
      </c>
      <c r="I197" s="12">
        <f t="shared" si="3"/>
        <v>4128000</v>
      </c>
      <c r="J197" s="12">
        <f t="shared" si="4"/>
        <v>3716000</v>
      </c>
      <c r="K197" s="12">
        <f t="shared" si="5"/>
        <v>3096000</v>
      </c>
      <c r="L197" s="12">
        <f t="shared" si="6"/>
        <v>2787000</v>
      </c>
    </row>
    <row r="198" ht="15.75" customHeight="1">
      <c r="A198" s="10">
        <v>196.0</v>
      </c>
      <c r="B198" s="11" t="s">
        <v>323</v>
      </c>
      <c r="C198" s="11" t="s">
        <v>336</v>
      </c>
      <c r="D198" s="11"/>
      <c r="E198" s="11">
        <v>7680000.0</v>
      </c>
      <c r="F198" s="11">
        <v>1.2288E7</v>
      </c>
      <c r="G198" s="12">
        <f t="shared" si="1"/>
        <v>6144000</v>
      </c>
      <c r="H198" s="12">
        <f t="shared" si="2"/>
        <v>5530000</v>
      </c>
      <c r="I198" s="12">
        <f t="shared" si="3"/>
        <v>4608000</v>
      </c>
      <c r="J198" s="12">
        <f t="shared" si="4"/>
        <v>4148000</v>
      </c>
      <c r="K198" s="12">
        <f t="shared" si="5"/>
        <v>3456000</v>
      </c>
      <c r="L198" s="12">
        <f t="shared" si="6"/>
        <v>3111000</v>
      </c>
    </row>
    <row r="199" ht="15.75" customHeight="1">
      <c r="A199" s="10">
        <v>197.0</v>
      </c>
      <c r="B199" s="11" t="s">
        <v>323</v>
      </c>
      <c r="C199" s="11" t="s">
        <v>337</v>
      </c>
      <c r="D199" s="11"/>
      <c r="E199" s="11">
        <v>7680000.0</v>
      </c>
      <c r="F199" s="11">
        <v>1.2288E7</v>
      </c>
      <c r="G199" s="12">
        <f t="shared" si="1"/>
        <v>6144000</v>
      </c>
      <c r="H199" s="12">
        <f t="shared" si="2"/>
        <v>5530000</v>
      </c>
      <c r="I199" s="12">
        <f t="shared" si="3"/>
        <v>4608000</v>
      </c>
      <c r="J199" s="12">
        <f t="shared" si="4"/>
        <v>4148000</v>
      </c>
      <c r="K199" s="12">
        <f t="shared" si="5"/>
        <v>3456000</v>
      </c>
      <c r="L199" s="12">
        <f t="shared" si="6"/>
        <v>3111000</v>
      </c>
    </row>
    <row r="200" ht="15.75" customHeight="1">
      <c r="A200" s="10">
        <v>198.0</v>
      </c>
      <c r="B200" s="11" t="s">
        <v>323</v>
      </c>
      <c r="C200" s="11" t="s">
        <v>338</v>
      </c>
      <c r="D200" s="11"/>
      <c r="E200" s="11">
        <v>6880000.0</v>
      </c>
      <c r="F200" s="11">
        <v>1.1008E7</v>
      </c>
      <c r="G200" s="12">
        <f t="shared" si="1"/>
        <v>5504000</v>
      </c>
      <c r="H200" s="12">
        <f t="shared" si="2"/>
        <v>4954000</v>
      </c>
      <c r="I200" s="12">
        <f t="shared" si="3"/>
        <v>4128000</v>
      </c>
      <c r="J200" s="12">
        <f t="shared" si="4"/>
        <v>3716000</v>
      </c>
      <c r="K200" s="12">
        <f t="shared" si="5"/>
        <v>3096000</v>
      </c>
      <c r="L200" s="12">
        <f t="shared" si="6"/>
        <v>2787000</v>
      </c>
    </row>
    <row r="201" ht="15.75" customHeight="1">
      <c r="A201" s="10">
        <v>199.0</v>
      </c>
      <c r="B201" s="11" t="s">
        <v>323</v>
      </c>
      <c r="C201" s="11" t="s">
        <v>339</v>
      </c>
      <c r="D201" s="11"/>
      <c r="E201" s="11">
        <v>7200000.0</v>
      </c>
      <c r="F201" s="11">
        <v>1.152E7</v>
      </c>
      <c r="G201" s="12">
        <f t="shared" si="1"/>
        <v>5760000</v>
      </c>
      <c r="H201" s="12">
        <f t="shared" si="2"/>
        <v>5184000</v>
      </c>
      <c r="I201" s="12">
        <f t="shared" si="3"/>
        <v>4320000</v>
      </c>
      <c r="J201" s="12">
        <f t="shared" si="4"/>
        <v>3888000</v>
      </c>
      <c r="K201" s="12">
        <f t="shared" si="5"/>
        <v>3240000</v>
      </c>
      <c r="L201" s="12">
        <f t="shared" si="6"/>
        <v>2916000</v>
      </c>
    </row>
    <row r="202" ht="15.75" customHeight="1">
      <c r="A202" s="10">
        <v>200.0</v>
      </c>
      <c r="B202" s="11" t="s">
        <v>323</v>
      </c>
      <c r="C202" s="11" t="s">
        <v>340</v>
      </c>
      <c r="D202" s="11"/>
      <c r="E202" s="11">
        <v>5760000.0</v>
      </c>
      <c r="F202" s="11">
        <v>9216000.0</v>
      </c>
      <c r="G202" s="12">
        <f t="shared" si="1"/>
        <v>4608000</v>
      </c>
      <c r="H202" s="12">
        <f t="shared" si="2"/>
        <v>4148000</v>
      </c>
      <c r="I202" s="12">
        <f t="shared" si="3"/>
        <v>3456000</v>
      </c>
      <c r="J202" s="12">
        <f t="shared" si="4"/>
        <v>3111000</v>
      </c>
      <c r="K202" s="12">
        <f t="shared" si="5"/>
        <v>2592000</v>
      </c>
      <c r="L202" s="12">
        <f t="shared" si="6"/>
        <v>2333000</v>
      </c>
    </row>
    <row r="203" ht="15.75" customHeight="1">
      <c r="A203" s="10">
        <v>201.0</v>
      </c>
      <c r="B203" s="11" t="s">
        <v>341</v>
      </c>
      <c r="C203" s="11" t="s">
        <v>342</v>
      </c>
      <c r="D203" s="11"/>
      <c r="E203" s="11">
        <v>6240000.0</v>
      </c>
      <c r="F203" s="11">
        <v>1.3104E7</v>
      </c>
      <c r="G203" s="12">
        <f t="shared" si="1"/>
        <v>6552000</v>
      </c>
      <c r="H203" s="12">
        <f t="shared" si="2"/>
        <v>5897000</v>
      </c>
      <c r="I203" s="12">
        <f t="shared" si="3"/>
        <v>4914000</v>
      </c>
      <c r="J203" s="12">
        <f t="shared" si="4"/>
        <v>4423000</v>
      </c>
      <c r="K203" s="12">
        <f t="shared" si="5"/>
        <v>3686000</v>
      </c>
      <c r="L203" s="12">
        <f t="shared" si="6"/>
        <v>3318000</v>
      </c>
    </row>
    <row r="204" ht="15.75" customHeight="1">
      <c r="A204" s="10">
        <v>202.0</v>
      </c>
      <c r="B204" s="11" t="s">
        <v>343</v>
      </c>
      <c r="C204" s="11" t="s">
        <v>344</v>
      </c>
      <c r="D204" s="11"/>
      <c r="E204" s="11">
        <v>6240000.0</v>
      </c>
      <c r="F204" s="11">
        <v>1.3104E7</v>
      </c>
      <c r="G204" s="12">
        <f t="shared" si="1"/>
        <v>6552000</v>
      </c>
      <c r="H204" s="12">
        <f t="shared" si="2"/>
        <v>5897000</v>
      </c>
      <c r="I204" s="12">
        <f t="shared" si="3"/>
        <v>4914000</v>
      </c>
      <c r="J204" s="12">
        <f t="shared" si="4"/>
        <v>4423000</v>
      </c>
      <c r="K204" s="12">
        <f t="shared" si="5"/>
        <v>3686000</v>
      </c>
      <c r="L204" s="12">
        <f t="shared" si="6"/>
        <v>3318000</v>
      </c>
    </row>
    <row r="205" ht="15.75" customHeight="1">
      <c r="A205" s="10">
        <v>203.0</v>
      </c>
      <c r="B205" s="11" t="s">
        <v>345</v>
      </c>
      <c r="C205" s="11" t="s">
        <v>346</v>
      </c>
      <c r="D205" s="11"/>
      <c r="E205" s="11">
        <v>5920000.0</v>
      </c>
      <c r="F205" s="11">
        <v>1.2432E7</v>
      </c>
      <c r="G205" s="12">
        <f t="shared" si="1"/>
        <v>6216000</v>
      </c>
      <c r="H205" s="12">
        <f t="shared" si="2"/>
        <v>5595000</v>
      </c>
      <c r="I205" s="12">
        <f t="shared" si="3"/>
        <v>4662000</v>
      </c>
      <c r="J205" s="12">
        <f t="shared" si="4"/>
        <v>4196000</v>
      </c>
      <c r="K205" s="12">
        <f t="shared" si="5"/>
        <v>3497000</v>
      </c>
      <c r="L205" s="12">
        <f t="shared" si="6"/>
        <v>3148000</v>
      </c>
    </row>
    <row r="206" ht="15.75" customHeight="1">
      <c r="A206" s="10">
        <v>204.0</v>
      </c>
      <c r="B206" s="11" t="s">
        <v>347</v>
      </c>
      <c r="C206" s="11" t="s">
        <v>348</v>
      </c>
      <c r="D206" s="11"/>
      <c r="E206" s="11">
        <v>5920000.0</v>
      </c>
      <c r="F206" s="11">
        <v>1.2432E7</v>
      </c>
      <c r="G206" s="12">
        <f t="shared" si="1"/>
        <v>6216000</v>
      </c>
      <c r="H206" s="12">
        <f t="shared" si="2"/>
        <v>5595000</v>
      </c>
      <c r="I206" s="12">
        <f t="shared" si="3"/>
        <v>4662000</v>
      </c>
      <c r="J206" s="12">
        <f t="shared" si="4"/>
        <v>4196000</v>
      </c>
      <c r="K206" s="12">
        <f t="shared" si="5"/>
        <v>3497000</v>
      </c>
      <c r="L206" s="12">
        <f t="shared" si="6"/>
        <v>3148000</v>
      </c>
    </row>
    <row r="207" ht="15.75" customHeight="1">
      <c r="A207" s="10">
        <v>205.0</v>
      </c>
      <c r="B207" s="11" t="s">
        <v>349</v>
      </c>
      <c r="C207" s="11" t="s">
        <v>350</v>
      </c>
      <c r="D207" s="11"/>
      <c r="E207" s="11">
        <v>5760000.0</v>
      </c>
      <c r="F207" s="11">
        <v>1.2096E7</v>
      </c>
      <c r="G207" s="12">
        <f t="shared" si="1"/>
        <v>6048000</v>
      </c>
      <c r="H207" s="12">
        <f t="shared" si="2"/>
        <v>5444000</v>
      </c>
      <c r="I207" s="12">
        <f t="shared" si="3"/>
        <v>4536000</v>
      </c>
      <c r="J207" s="12">
        <f t="shared" si="4"/>
        <v>4083000</v>
      </c>
      <c r="K207" s="12">
        <f t="shared" si="5"/>
        <v>3402000</v>
      </c>
      <c r="L207" s="12">
        <f t="shared" si="6"/>
        <v>3062000</v>
      </c>
    </row>
    <row r="208" ht="15.75" customHeight="1">
      <c r="A208" s="10">
        <v>206.0</v>
      </c>
      <c r="B208" s="11" t="s">
        <v>351</v>
      </c>
      <c r="C208" s="11" t="s">
        <v>352</v>
      </c>
      <c r="D208" s="11"/>
      <c r="E208" s="11">
        <v>5280000.0</v>
      </c>
      <c r="F208" s="11">
        <v>1.1088E7</v>
      </c>
      <c r="G208" s="12">
        <f t="shared" si="1"/>
        <v>5544000</v>
      </c>
      <c r="H208" s="12">
        <f t="shared" si="2"/>
        <v>4990000</v>
      </c>
      <c r="I208" s="12">
        <f t="shared" si="3"/>
        <v>4158000</v>
      </c>
      <c r="J208" s="12">
        <f t="shared" si="4"/>
        <v>3743000</v>
      </c>
      <c r="K208" s="12">
        <f t="shared" si="5"/>
        <v>3119000</v>
      </c>
      <c r="L208" s="12">
        <f t="shared" si="6"/>
        <v>2808000</v>
      </c>
    </row>
    <row r="209" ht="15.75" customHeight="1">
      <c r="A209" s="10">
        <v>207.0</v>
      </c>
      <c r="B209" s="11" t="s">
        <v>351</v>
      </c>
      <c r="C209" s="11" t="s">
        <v>353</v>
      </c>
      <c r="D209" s="11"/>
      <c r="E209" s="11">
        <v>4800000.0</v>
      </c>
      <c r="F209" s="11">
        <v>1.008E7</v>
      </c>
      <c r="G209" s="12">
        <f t="shared" si="1"/>
        <v>5040000</v>
      </c>
      <c r="H209" s="12">
        <f t="shared" si="2"/>
        <v>4536000</v>
      </c>
      <c r="I209" s="12">
        <f t="shared" si="3"/>
        <v>3780000</v>
      </c>
      <c r="J209" s="12">
        <f t="shared" si="4"/>
        <v>3402000</v>
      </c>
      <c r="K209" s="12">
        <f t="shared" si="5"/>
        <v>2835000</v>
      </c>
      <c r="L209" s="12">
        <f t="shared" si="6"/>
        <v>2552000</v>
      </c>
    </row>
    <row r="210" ht="15.75" customHeight="1">
      <c r="A210" s="10">
        <v>208.0</v>
      </c>
      <c r="B210" s="11" t="s">
        <v>354</v>
      </c>
      <c r="C210" s="11" t="s">
        <v>355</v>
      </c>
      <c r="D210" s="11"/>
      <c r="E210" s="11">
        <v>2320000.0</v>
      </c>
      <c r="F210" s="11">
        <v>3712000.0</v>
      </c>
      <c r="G210" s="12">
        <f t="shared" si="1"/>
        <v>1856000</v>
      </c>
      <c r="H210" s="12">
        <f t="shared" si="2"/>
        <v>1671000</v>
      </c>
      <c r="I210" s="12">
        <f t="shared" si="3"/>
        <v>1392000</v>
      </c>
      <c r="J210" s="12">
        <f t="shared" si="4"/>
        <v>1253000</v>
      </c>
      <c r="K210" s="12">
        <f t="shared" si="5"/>
        <v>1044000</v>
      </c>
      <c r="L210" s="12">
        <f t="shared" si="6"/>
        <v>940000</v>
      </c>
    </row>
    <row r="211" ht="15.75" customHeight="1">
      <c r="A211" s="10">
        <v>209.0</v>
      </c>
      <c r="B211" s="11" t="s">
        <v>354</v>
      </c>
      <c r="C211" s="11" t="s">
        <v>356</v>
      </c>
      <c r="D211" s="11"/>
      <c r="E211" s="11">
        <v>2700000.0</v>
      </c>
      <c r="F211" s="11">
        <v>4320000.0</v>
      </c>
      <c r="G211" s="12">
        <f t="shared" si="1"/>
        <v>2160000</v>
      </c>
      <c r="H211" s="12">
        <f t="shared" si="2"/>
        <v>1944000</v>
      </c>
      <c r="I211" s="12">
        <f t="shared" si="3"/>
        <v>1620000</v>
      </c>
      <c r="J211" s="12">
        <f t="shared" si="4"/>
        <v>1458000</v>
      </c>
      <c r="K211" s="12">
        <f t="shared" si="5"/>
        <v>1215000</v>
      </c>
      <c r="L211" s="12">
        <f t="shared" si="6"/>
        <v>1094000</v>
      </c>
    </row>
    <row r="212" ht="15.75" customHeight="1">
      <c r="A212" s="10">
        <v>210.0</v>
      </c>
      <c r="B212" s="11" t="s">
        <v>354</v>
      </c>
      <c r="C212" s="11" t="s">
        <v>357</v>
      </c>
      <c r="D212" s="11"/>
      <c r="E212" s="11">
        <v>2560000.0</v>
      </c>
      <c r="F212" s="11">
        <v>4096000.0</v>
      </c>
      <c r="G212" s="12">
        <f t="shared" si="1"/>
        <v>2048000</v>
      </c>
      <c r="H212" s="12">
        <f t="shared" si="2"/>
        <v>1844000</v>
      </c>
      <c r="I212" s="12">
        <f t="shared" si="3"/>
        <v>1536000</v>
      </c>
      <c r="J212" s="12">
        <f t="shared" si="4"/>
        <v>1383000</v>
      </c>
      <c r="K212" s="12">
        <f t="shared" si="5"/>
        <v>1152000</v>
      </c>
      <c r="L212" s="12">
        <f t="shared" si="6"/>
        <v>1037000</v>
      </c>
    </row>
    <row r="213" ht="15.75" customHeight="1">
      <c r="A213" s="10">
        <v>211.0</v>
      </c>
      <c r="B213" s="11" t="s">
        <v>358</v>
      </c>
      <c r="C213" s="11" t="s">
        <v>359</v>
      </c>
      <c r="D213" s="11"/>
      <c r="E213" s="11">
        <v>3040000.0</v>
      </c>
      <c r="F213" s="11">
        <v>4864000.0</v>
      </c>
      <c r="G213" s="12">
        <f t="shared" si="1"/>
        <v>2432000</v>
      </c>
      <c r="H213" s="12">
        <f t="shared" si="2"/>
        <v>2189000</v>
      </c>
      <c r="I213" s="12">
        <f t="shared" si="3"/>
        <v>1824000</v>
      </c>
      <c r="J213" s="12">
        <f t="shared" si="4"/>
        <v>1642000</v>
      </c>
      <c r="K213" s="12">
        <f t="shared" si="5"/>
        <v>1368000</v>
      </c>
      <c r="L213" s="12">
        <f t="shared" si="6"/>
        <v>1232000</v>
      </c>
    </row>
    <row r="214" ht="15.75" customHeight="1">
      <c r="A214" s="10">
        <v>212.0</v>
      </c>
      <c r="B214" s="11" t="s">
        <v>358</v>
      </c>
      <c r="C214" s="11" t="s">
        <v>360</v>
      </c>
      <c r="D214" s="11"/>
      <c r="E214" s="11">
        <v>2880000.0</v>
      </c>
      <c r="F214" s="11">
        <v>4608000.0</v>
      </c>
      <c r="G214" s="12">
        <f t="shared" si="1"/>
        <v>2304000</v>
      </c>
      <c r="H214" s="12">
        <f t="shared" si="2"/>
        <v>2074000</v>
      </c>
      <c r="I214" s="12">
        <f t="shared" si="3"/>
        <v>1728000</v>
      </c>
      <c r="J214" s="12">
        <f t="shared" si="4"/>
        <v>1556000</v>
      </c>
      <c r="K214" s="12">
        <f t="shared" si="5"/>
        <v>1296000</v>
      </c>
      <c r="L214" s="12">
        <f t="shared" si="6"/>
        <v>1167000</v>
      </c>
    </row>
    <row r="215" ht="15.75" customHeight="1">
      <c r="A215" s="10">
        <v>213.0</v>
      </c>
      <c r="B215" s="11" t="s">
        <v>358</v>
      </c>
      <c r="C215" s="11" t="s">
        <v>361</v>
      </c>
      <c r="D215" s="11"/>
      <c r="E215" s="11">
        <v>3040000.0</v>
      </c>
      <c r="F215" s="11">
        <v>4864000.0</v>
      </c>
      <c r="G215" s="12">
        <f t="shared" si="1"/>
        <v>2432000</v>
      </c>
      <c r="H215" s="12">
        <f t="shared" si="2"/>
        <v>2189000</v>
      </c>
      <c r="I215" s="12">
        <f t="shared" si="3"/>
        <v>1824000</v>
      </c>
      <c r="J215" s="12">
        <f t="shared" si="4"/>
        <v>1642000</v>
      </c>
      <c r="K215" s="12">
        <f t="shared" si="5"/>
        <v>1368000</v>
      </c>
      <c r="L215" s="12">
        <f t="shared" si="6"/>
        <v>1232000</v>
      </c>
    </row>
    <row r="216" ht="15.75" customHeight="1">
      <c r="A216" s="10">
        <v>214.0</v>
      </c>
      <c r="B216" s="11" t="s">
        <v>358</v>
      </c>
      <c r="C216" s="11" t="s">
        <v>362</v>
      </c>
      <c r="D216" s="11"/>
      <c r="E216" s="11">
        <v>3520000.0</v>
      </c>
      <c r="F216" s="11">
        <v>5632000.0</v>
      </c>
      <c r="G216" s="12">
        <f t="shared" si="1"/>
        <v>2816000</v>
      </c>
      <c r="H216" s="12">
        <f t="shared" si="2"/>
        <v>2535000</v>
      </c>
      <c r="I216" s="12">
        <f t="shared" si="3"/>
        <v>2112000</v>
      </c>
      <c r="J216" s="12">
        <f t="shared" si="4"/>
        <v>1901000</v>
      </c>
      <c r="K216" s="12">
        <f t="shared" si="5"/>
        <v>1584000</v>
      </c>
      <c r="L216" s="12">
        <f t="shared" si="6"/>
        <v>1426000</v>
      </c>
    </row>
    <row r="217" ht="15.75" customHeight="1">
      <c r="A217" s="10">
        <v>215.0</v>
      </c>
      <c r="B217" s="11" t="s">
        <v>358</v>
      </c>
      <c r="C217" s="11" t="s">
        <v>363</v>
      </c>
      <c r="D217" s="11"/>
      <c r="E217" s="11">
        <v>3040000.0</v>
      </c>
      <c r="F217" s="11">
        <v>4864000.0</v>
      </c>
      <c r="G217" s="12">
        <f t="shared" si="1"/>
        <v>2432000</v>
      </c>
      <c r="H217" s="12">
        <f t="shared" si="2"/>
        <v>2189000</v>
      </c>
      <c r="I217" s="12">
        <f t="shared" si="3"/>
        <v>1824000</v>
      </c>
      <c r="J217" s="12">
        <f t="shared" si="4"/>
        <v>1642000</v>
      </c>
      <c r="K217" s="12">
        <f t="shared" si="5"/>
        <v>1368000</v>
      </c>
      <c r="L217" s="12">
        <f t="shared" si="6"/>
        <v>1232000</v>
      </c>
    </row>
    <row r="218" ht="15.75" customHeight="1">
      <c r="A218" s="10">
        <v>216.0</v>
      </c>
      <c r="B218" s="11" t="s">
        <v>358</v>
      </c>
      <c r="C218" s="11" t="s">
        <v>364</v>
      </c>
      <c r="D218" s="11"/>
      <c r="E218" s="11">
        <v>3040000.0</v>
      </c>
      <c r="F218" s="11">
        <v>4864000.0</v>
      </c>
      <c r="G218" s="12">
        <f t="shared" si="1"/>
        <v>2432000</v>
      </c>
      <c r="H218" s="12">
        <f t="shared" si="2"/>
        <v>2189000</v>
      </c>
      <c r="I218" s="12">
        <f t="shared" si="3"/>
        <v>1824000</v>
      </c>
      <c r="J218" s="12">
        <f t="shared" si="4"/>
        <v>1642000</v>
      </c>
      <c r="K218" s="12">
        <f t="shared" si="5"/>
        <v>1368000</v>
      </c>
      <c r="L218" s="12">
        <f t="shared" si="6"/>
        <v>1232000</v>
      </c>
    </row>
    <row r="219" ht="15.75" customHeight="1">
      <c r="A219" s="10">
        <v>217.0</v>
      </c>
      <c r="B219" s="11" t="s">
        <v>358</v>
      </c>
      <c r="C219" s="11" t="s">
        <v>365</v>
      </c>
      <c r="D219" s="11"/>
      <c r="E219" s="11">
        <v>3200000.0</v>
      </c>
      <c r="F219" s="11">
        <v>5120000.0</v>
      </c>
      <c r="G219" s="12">
        <f t="shared" si="1"/>
        <v>2560000</v>
      </c>
      <c r="H219" s="12">
        <f t="shared" si="2"/>
        <v>2304000</v>
      </c>
      <c r="I219" s="12">
        <f t="shared" si="3"/>
        <v>1920000</v>
      </c>
      <c r="J219" s="12">
        <f t="shared" si="4"/>
        <v>1728000</v>
      </c>
      <c r="K219" s="12">
        <f t="shared" si="5"/>
        <v>1440000</v>
      </c>
      <c r="L219" s="12">
        <f t="shared" si="6"/>
        <v>1296000</v>
      </c>
    </row>
    <row r="220" ht="15.75" customHeight="1">
      <c r="A220" s="10">
        <v>218.0</v>
      </c>
      <c r="B220" s="11" t="s">
        <v>358</v>
      </c>
      <c r="C220" s="11" t="s">
        <v>366</v>
      </c>
      <c r="D220" s="11"/>
      <c r="E220" s="11">
        <v>3040000.0</v>
      </c>
      <c r="F220" s="11">
        <v>4864000.0</v>
      </c>
      <c r="G220" s="12">
        <f t="shared" si="1"/>
        <v>2432000</v>
      </c>
      <c r="H220" s="12">
        <f t="shared" si="2"/>
        <v>2189000</v>
      </c>
      <c r="I220" s="12">
        <f t="shared" si="3"/>
        <v>1824000</v>
      </c>
      <c r="J220" s="12">
        <f t="shared" si="4"/>
        <v>1642000</v>
      </c>
      <c r="K220" s="12">
        <f t="shared" si="5"/>
        <v>1368000</v>
      </c>
      <c r="L220" s="12">
        <f t="shared" si="6"/>
        <v>1232000</v>
      </c>
    </row>
    <row r="221" ht="15.75" customHeight="1">
      <c r="A221" s="10">
        <v>219.0</v>
      </c>
      <c r="B221" s="11" t="s">
        <v>367</v>
      </c>
      <c r="C221" s="11" t="s">
        <v>368</v>
      </c>
      <c r="D221" s="11"/>
      <c r="E221" s="11">
        <v>3000000.0</v>
      </c>
      <c r="F221" s="11">
        <v>4800000.0</v>
      </c>
      <c r="G221" s="12">
        <f t="shared" si="1"/>
        <v>2400000</v>
      </c>
      <c r="H221" s="12">
        <f t="shared" si="2"/>
        <v>2160000</v>
      </c>
      <c r="I221" s="12">
        <f t="shared" si="3"/>
        <v>1800000</v>
      </c>
      <c r="J221" s="12">
        <f t="shared" si="4"/>
        <v>1620000</v>
      </c>
      <c r="K221" s="12">
        <f t="shared" si="5"/>
        <v>1350000</v>
      </c>
      <c r="L221" s="12">
        <f t="shared" si="6"/>
        <v>1215000</v>
      </c>
    </row>
    <row r="222" ht="15.75" customHeight="1">
      <c r="A222" s="10">
        <v>220.0</v>
      </c>
      <c r="B222" s="11" t="s">
        <v>367</v>
      </c>
      <c r="C222" s="11" t="s">
        <v>369</v>
      </c>
      <c r="D222" s="11"/>
      <c r="E222" s="11">
        <v>3000000.0</v>
      </c>
      <c r="F222" s="11">
        <v>4800000.0</v>
      </c>
      <c r="G222" s="12">
        <f t="shared" si="1"/>
        <v>2400000</v>
      </c>
      <c r="H222" s="12">
        <f t="shared" si="2"/>
        <v>2160000</v>
      </c>
      <c r="I222" s="12">
        <f t="shared" si="3"/>
        <v>1800000</v>
      </c>
      <c r="J222" s="12">
        <f t="shared" si="4"/>
        <v>1620000</v>
      </c>
      <c r="K222" s="12">
        <f t="shared" si="5"/>
        <v>1350000</v>
      </c>
      <c r="L222" s="12">
        <f t="shared" si="6"/>
        <v>1215000</v>
      </c>
    </row>
    <row r="223" ht="15.75" customHeight="1">
      <c r="A223" s="10">
        <v>221.0</v>
      </c>
      <c r="B223" s="11" t="s">
        <v>367</v>
      </c>
      <c r="C223" s="11" t="s">
        <v>370</v>
      </c>
      <c r="D223" s="11"/>
      <c r="E223" s="11">
        <v>3000000.0</v>
      </c>
      <c r="F223" s="11">
        <v>4800000.0</v>
      </c>
      <c r="G223" s="12">
        <f t="shared" si="1"/>
        <v>2400000</v>
      </c>
      <c r="H223" s="12">
        <f t="shared" si="2"/>
        <v>2160000</v>
      </c>
      <c r="I223" s="12">
        <f t="shared" si="3"/>
        <v>1800000</v>
      </c>
      <c r="J223" s="12">
        <f t="shared" si="4"/>
        <v>1620000</v>
      </c>
      <c r="K223" s="12">
        <f t="shared" si="5"/>
        <v>1350000</v>
      </c>
      <c r="L223" s="12">
        <f t="shared" si="6"/>
        <v>1215000</v>
      </c>
    </row>
    <row r="224" ht="15.75" customHeight="1">
      <c r="A224" s="10">
        <v>222.0</v>
      </c>
      <c r="B224" s="11" t="s">
        <v>367</v>
      </c>
      <c r="C224" s="11" t="s">
        <v>371</v>
      </c>
      <c r="D224" s="11"/>
      <c r="E224" s="11">
        <v>4000000.0</v>
      </c>
      <c r="F224" s="11">
        <v>6400000.0</v>
      </c>
      <c r="G224" s="12">
        <f t="shared" si="1"/>
        <v>3200000</v>
      </c>
      <c r="H224" s="12">
        <f t="shared" si="2"/>
        <v>2880000</v>
      </c>
      <c r="I224" s="12">
        <f t="shared" si="3"/>
        <v>2400000</v>
      </c>
      <c r="J224" s="12">
        <f t="shared" si="4"/>
        <v>2160000</v>
      </c>
      <c r="K224" s="12">
        <f t="shared" si="5"/>
        <v>1800000</v>
      </c>
      <c r="L224" s="12">
        <f t="shared" si="6"/>
        <v>1620000</v>
      </c>
    </row>
    <row r="225" ht="15.75" customHeight="1">
      <c r="A225" s="10">
        <v>223.0</v>
      </c>
      <c r="B225" s="11" t="s">
        <v>372</v>
      </c>
      <c r="C225" s="11" t="s">
        <v>373</v>
      </c>
      <c r="D225" s="11"/>
      <c r="E225" s="11">
        <v>3200000.0</v>
      </c>
      <c r="F225" s="11">
        <v>5120000.0</v>
      </c>
      <c r="G225" s="12">
        <f t="shared" si="1"/>
        <v>2560000</v>
      </c>
      <c r="H225" s="12">
        <f t="shared" si="2"/>
        <v>2304000</v>
      </c>
      <c r="I225" s="12">
        <f t="shared" si="3"/>
        <v>1920000</v>
      </c>
      <c r="J225" s="12">
        <f t="shared" si="4"/>
        <v>1728000</v>
      </c>
      <c r="K225" s="12">
        <f t="shared" si="5"/>
        <v>1440000</v>
      </c>
      <c r="L225" s="12">
        <f t="shared" si="6"/>
        <v>1296000</v>
      </c>
    </row>
    <row r="226" ht="15.75" customHeight="1">
      <c r="A226" s="10">
        <v>224.0</v>
      </c>
      <c r="B226" s="11" t="s">
        <v>374</v>
      </c>
      <c r="C226" s="11" t="s">
        <v>375</v>
      </c>
      <c r="D226" s="11"/>
      <c r="E226" s="11">
        <v>9000000.0</v>
      </c>
      <c r="F226" s="11">
        <v>1.8E7</v>
      </c>
      <c r="G226" s="12">
        <f t="shared" si="1"/>
        <v>9000000</v>
      </c>
      <c r="H226" s="12">
        <f t="shared" si="2"/>
        <v>8100000</v>
      </c>
      <c r="I226" s="12">
        <f t="shared" si="3"/>
        <v>6750000</v>
      </c>
      <c r="J226" s="12">
        <f t="shared" si="4"/>
        <v>6075000</v>
      </c>
      <c r="K226" s="12">
        <f t="shared" si="5"/>
        <v>5063000</v>
      </c>
      <c r="L226" s="12">
        <f t="shared" si="6"/>
        <v>4557000</v>
      </c>
    </row>
    <row r="227" ht="15.75" customHeight="1">
      <c r="A227" s="10">
        <v>225.0</v>
      </c>
      <c r="B227" s="11" t="s">
        <v>376</v>
      </c>
      <c r="C227" s="11" t="s">
        <v>319</v>
      </c>
      <c r="D227" s="11"/>
      <c r="E227" s="11">
        <v>2.016E7</v>
      </c>
      <c r="F227" s="11">
        <v>3.2256E7</v>
      </c>
      <c r="G227" s="12">
        <f t="shared" si="1"/>
        <v>16128000</v>
      </c>
      <c r="H227" s="12">
        <f t="shared" si="2"/>
        <v>14516000</v>
      </c>
      <c r="I227" s="12">
        <f t="shared" si="3"/>
        <v>12096000</v>
      </c>
      <c r="J227" s="12">
        <f t="shared" si="4"/>
        <v>10887000</v>
      </c>
      <c r="K227" s="12">
        <f t="shared" si="5"/>
        <v>9072000</v>
      </c>
      <c r="L227" s="12">
        <f t="shared" si="6"/>
        <v>8165000</v>
      </c>
    </row>
    <row r="228" ht="15.75" customHeight="1">
      <c r="A228" s="10">
        <v>226.0</v>
      </c>
      <c r="B228" s="11" t="s">
        <v>377</v>
      </c>
      <c r="C228" s="11" t="s">
        <v>378</v>
      </c>
      <c r="D228" s="11"/>
      <c r="E228" s="11">
        <v>1.368E7</v>
      </c>
      <c r="F228" s="11">
        <v>2.1888E7</v>
      </c>
      <c r="G228" s="12">
        <f t="shared" si="1"/>
        <v>10944000</v>
      </c>
      <c r="H228" s="12">
        <f t="shared" si="2"/>
        <v>9850000</v>
      </c>
      <c r="I228" s="12">
        <f t="shared" si="3"/>
        <v>8208000</v>
      </c>
      <c r="J228" s="12">
        <f t="shared" si="4"/>
        <v>7388000</v>
      </c>
      <c r="K228" s="12">
        <f t="shared" si="5"/>
        <v>6156000</v>
      </c>
      <c r="L228" s="12">
        <f t="shared" si="6"/>
        <v>5541000</v>
      </c>
    </row>
    <row r="229" ht="15.75" customHeight="1">
      <c r="A229" s="10">
        <v>227.0</v>
      </c>
      <c r="B229" s="11" t="s">
        <v>379</v>
      </c>
      <c r="C229" s="11" t="s">
        <v>380</v>
      </c>
      <c r="D229" s="11"/>
      <c r="E229" s="11">
        <v>1.206E7</v>
      </c>
      <c r="F229" s="11">
        <v>1.9296E7</v>
      </c>
      <c r="G229" s="12">
        <f t="shared" si="1"/>
        <v>9648000</v>
      </c>
      <c r="H229" s="12">
        <f t="shared" si="2"/>
        <v>8684000</v>
      </c>
      <c r="I229" s="12">
        <f t="shared" si="3"/>
        <v>7236000</v>
      </c>
      <c r="J229" s="12">
        <f t="shared" si="4"/>
        <v>6513000</v>
      </c>
      <c r="K229" s="12">
        <f t="shared" si="5"/>
        <v>5427000</v>
      </c>
      <c r="L229" s="12">
        <f t="shared" si="6"/>
        <v>4885000</v>
      </c>
    </row>
    <row r="230" ht="15.75" customHeight="1">
      <c r="A230" s="10">
        <v>228.0</v>
      </c>
      <c r="B230" s="11" t="s">
        <v>381</v>
      </c>
      <c r="C230" s="11" t="s">
        <v>382</v>
      </c>
      <c r="D230" s="11"/>
      <c r="E230" s="11">
        <v>1.818E7</v>
      </c>
      <c r="F230" s="11">
        <v>2.9088E7</v>
      </c>
      <c r="G230" s="12">
        <f t="shared" si="1"/>
        <v>14544000</v>
      </c>
      <c r="H230" s="12">
        <f t="shared" si="2"/>
        <v>13090000</v>
      </c>
      <c r="I230" s="12">
        <f t="shared" si="3"/>
        <v>10908000</v>
      </c>
      <c r="J230" s="12">
        <f t="shared" si="4"/>
        <v>9818000</v>
      </c>
      <c r="K230" s="12">
        <f t="shared" si="5"/>
        <v>8181000</v>
      </c>
      <c r="L230" s="12">
        <f t="shared" si="6"/>
        <v>7363000</v>
      </c>
    </row>
    <row r="231" ht="15.75" customHeight="1">
      <c r="A231" s="10">
        <v>229.0</v>
      </c>
      <c r="B231" s="11" t="s">
        <v>383</v>
      </c>
      <c r="C231" s="11" t="s">
        <v>384</v>
      </c>
      <c r="D231" s="11"/>
      <c r="E231" s="11">
        <v>2.232E7</v>
      </c>
      <c r="F231" s="11">
        <v>3.5712E7</v>
      </c>
      <c r="G231" s="12">
        <f t="shared" si="1"/>
        <v>17856000</v>
      </c>
      <c r="H231" s="12">
        <f t="shared" si="2"/>
        <v>16071000</v>
      </c>
      <c r="I231" s="12">
        <f t="shared" si="3"/>
        <v>13392000</v>
      </c>
      <c r="J231" s="12">
        <f t="shared" si="4"/>
        <v>12053000</v>
      </c>
      <c r="K231" s="12">
        <f t="shared" si="5"/>
        <v>10044000</v>
      </c>
      <c r="L231" s="12">
        <f t="shared" si="6"/>
        <v>9040000</v>
      </c>
    </row>
    <row r="232" ht="15.75" customHeight="1">
      <c r="A232" s="10">
        <v>230.0</v>
      </c>
      <c r="B232" s="11" t="s">
        <v>385</v>
      </c>
      <c r="C232" s="11" t="s">
        <v>386</v>
      </c>
      <c r="D232" s="11"/>
      <c r="E232" s="11">
        <v>9900000.0</v>
      </c>
      <c r="F232" s="11">
        <v>1.584E7</v>
      </c>
      <c r="G232" s="12">
        <f t="shared" si="1"/>
        <v>7920000</v>
      </c>
      <c r="H232" s="12">
        <f t="shared" si="2"/>
        <v>7128000</v>
      </c>
      <c r="I232" s="12">
        <f t="shared" si="3"/>
        <v>5940000</v>
      </c>
      <c r="J232" s="12">
        <f t="shared" si="4"/>
        <v>5346000</v>
      </c>
      <c r="K232" s="12">
        <f t="shared" si="5"/>
        <v>4455000</v>
      </c>
      <c r="L232" s="12">
        <f t="shared" si="6"/>
        <v>4010000</v>
      </c>
    </row>
    <row r="233" ht="15.75" customHeight="1">
      <c r="A233" s="10">
        <v>231.0</v>
      </c>
      <c r="B233" s="11" t="s">
        <v>387</v>
      </c>
      <c r="C233" s="11" t="s">
        <v>388</v>
      </c>
      <c r="D233" s="11"/>
      <c r="E233" s="11">
        <v>1.424E7</v>
      </c>
      <c r="F233" s="11">
        <v>2.2784E7</v>
      </c>
      <c r="G233" s="12">
        <f t="shared" si="1"/>
        <v>11392000</v>
      </c>
      <c r="H233" s="12">
        <f t="shared" si="2"/>
        <v>10253000</v>
      </c>
      <c r="I233" s="12">
        <f t="shared" si="3"/>
        <v>8544000</v>
      </c>
      <c r="J233" s="12">
        <f t="shared" si="4"/>
        <v>7690000</v>
      </c>
      <c r="K233" s="12">
        <f t="shared" si="5"/>
        <v>6408000</v>
      </c>
      <c r="L233" s="12">
        <f t="shared" si="6"/>
        <v>5768000</v>
      </c>
    </row>
    <row r="234" ht="15.75" customHeight="1">
      <c r="A234" s="10">
        <v>232.0</v>
      </c>
      <c r="B234" s="11" t="s">
        <v>389</v>
      </c>
      <c r="C234" s="11" t="s">
        <v>390</v>
      </c>
      <c r="D234" s="11"/>
      <c r="E234" s="11">
        <v>1.248E7</v>
      </c>
      <c r="F234" s="11">
        <v>1.9968E7</v>
      </c>
      <c r="G234" s="12">
        <f t="shared" si="1"/>
        <v>9984000</v>
      </c>
      <c r="H234" s="12">
        <f t="shared" si="2"/>
        <v>8986000</v>
      </c>
      <c r="I234" s="12">
        <f t="shared" si="3"/>
        <v>7488000</v>
      </c>
      <c r="J234" s="12">
        <f t="shared" si="4"/>
        <v>6740000</v>
      </c>
      <c r="K234" s="12">
        <f t="shared" si="5"/>
        <v>5616000</v>
      </c>
      <c r="L234" s="12">
        <f t="shared" si="6"/>
        <v>5055000</v>
      </c>
    </row>
    <row r="235" ht="15.75" customHeight="1">
      <c r="A235" s="10">
        <v>233.0</v>
      </c>
      <c r="B235" s="11" t="s">
        <v>389</v>
      </c>
      <c r="C235" s="11" t="s">
        <v>391</v>
      </c>
      <c r="D235" s="11"/>
      <c r="E235" s="11">
        <v>8800000.0</v>
      </c>
      <c r="F235" s="11">
        <v>1.408E7</v>
      </c>
      <c r="G235" s="12">
        <f t="shared" si="1"/>
        <v>7040000</v>
      </c>
      <c r="H235" s="12">
        <f t="shared" si="2"/>
        <v>6336000</v>
      </c>
      <c r="I235" s="12">
        <f t="shared" si="3"/>
        <v>5280000</v>
      </c>
      <c r="J235" s="12">
        <f t="shared" si="4"/>
        <v>4752000</v>
      </c>
      <c r="K235" s="12">
        <f t="shared" si="5"/>
        <v>3960000</v>
      </c>
      <c r="L235" s="12">
        <f t="shared" si="6"/>
        <v>3564000</v>
      </c>
    </row>
    <row r="236" ht="15.75" customHeight="1">
      <c r="A236" s="10">
        <v>234.0</v>
      </c>
      <c r="B236" s="11" t="s">
        <v>389</v>
      </c>
      <c r="C236" s="11" t="s">
        <v>392</v>
      </c>
      <c r="D236" s="11"/>
      <c r="E236" s="11">
        <v>4160000.0</v>
      </c>
      <c r="F236" s="11">
        <v>6656000.0</v>
      </c>
      <c r="G236" s="12">
        <f t="shared" si="1"/>
        <v>3328000</v>
      </c>
      <c r="H236" s="12">
        <f t="shared" si="2"/>
        <v>2996000</v>
      </c>
      <c r="I236" s="12">
        <f t="shared" si="3"/>
        <v>2496000</v>
      </c>
      <c r="J236" s="12">
        <f t="shared" si="4"/>
        <v>2247000</v>
      </c>
      <c r="K236" s="12">
        <f t="shared" si="5"/>
        <v>1872000</v>
      </c>
      <c r="L236" s="12">
        <f t="shared" si="6"/>
        <v>1685000</v>
      </c>
    </row>
    <row r="237" ht="15.75" customHeight="1">
      <c r="A237" s="10">
        <v>235.0</v>
      </c>
      <c r="B237" s="11" t="s">
        <v>389</v>
      </c>
      <c r="C237" s="11" t="s">
        <v>393</v>
      </c>
      <c r="D237" s="11"/>
      <c r="E237" s="11">
        <v>6880000.0</v>
      </c>
      <c r="F237" s="11">
        <v>1.1008E7</v>
      </c>
      <c r="G237" s="12">
        <f t="shared" si="1"/>
        <v>5504000</v>
      </c>
      <c r="H237" s="12">
        <f t="shared" si="2"/>
        <v>4954000</v>
      </c>
      <c r="I237" s="12">
        <f t="shared" si="3"/>
        <v>4128000</v>
      </c>
      <c r="J237" s="12">
        <f t="shared" si="4"/>
        <v>3716000</v>
      </c>
      <c r="K237" s="12">
        <f t="shared" si="5"/>
        <v>3096000</v>
      </c>
      <c r="L237" s="12">
        <f t="shared" si="6"/>
        <v>2787000</v>
      </c>
    </row>
    <row r="238" ht="15.75" customHeight="1">
      <c r="A238" s="10">
        <v>236.0</v>
      </c>
      <c r="B238" s="11" t="s">
        <v>394</v>
      </c>
      <c r="C238" s="11" t="s">
        <v>395</v>
      </c>
      <c r="D238" s="11"/>
      <c r="E238" s="11">
        <v>1.328E7</v>
      </c>
      <c r="F238" s="11">
        <v>2.1248E7</v>
      </c>
      <c r="G238" s="12">
        <f t="shared" si="1"/>
        <v>10624000</v>
      </c>
      <c r="H238" s="12">
        <f t="shared" si="2"/>
        <v>9562000</v>
      </c>
      <c r="I238" s="12">
        <f t="shared" si="3"/>
        <v>7968000</v>
      </c>
      <c r="J238" s="12">
        <f t="shared" si="4"/>
        <v>7172000</v>
      </c>
      <c r="K238" s="12">
        <f t="shared" si="5"/>
        <v>5976000</v>
      </c>
      <c r="L238" s="12">
        <f t="shared" si="6"/>
        <v>5379000</v>
      </c>
    </row>
    <row r="239" ht="15.75" customHeight="1">
      <c r="A239" s="10">
        <v>237.0</v>
      </c>
      <c r="B239" s="11" t="s">
        <v>394</v>
      </c>
      <c r="C239" s="11" t="s">
        <v>396</v>
      </c>
      <c r="D239" s="11"/>
      <c r="E239" s="11">
        <v>1.024E7</v>
      </c>
      <c r="F239" s="11">
        <v>1.6384E7</v>
      </c>
      <c r="G239" s="12">
        <f t="shared" si="1"/>
        <v>8192000</v>
      </c>
      <c r="H239" s="12">
        <f t="shared" si="2"/>
        <v>7373000</v>
      </c>
      <c r="I239" s="12">
        <f t="shared" si="3"/>
        <v>6144000</v>
      </c>
      <c r="J239" s="12">
        <f t="shared" si="4"/>
        <v>5530000</v>
      </c>
      <c r="K239" s="12">
        <f t="shared" si="5"/>
        <v>4608000</v>
      </c>
      <c r="L239" s="12">
        <f t="shared" si="6"/>
        <v>4148000</v>
      </c>
    </row>
    <row r="240" ht="15.75" customHeight="1">
      <c r="A240" s="10">
        <v>238.0</v>
      </c>
      <c r="B240" s="11" t="s">
        <v>397</v>
      </c>
      <c r="C240" s="11" t="s">
        <v>398</v>
      </c>
      <c r="D240" s="11"/>
      <c r="E240" s="11">
        <v>3780000.0</v>
      </c>
      <c r="F240" s="11">
        <v>6048000.0</v>
      </c>
      <c r="G240" s="12">
        <f t="shared" si="1"/>
        <v>3024000</v>
      </c>
      <c r="H240" s="12">
        <f t="shared" si="2"/>
        <v>2722000</v>
      </c>
      <c r="I240" s="12">
        <f t="shared" si="3"/>
        <v>2268000</v>
      </c>
      <c r="J240" s="12">
        <f t="shared" si="4"/>
        <v>2042000</v>
      </c>
      <c r="K240" s="12">
        <f t="shared" si="5"/>
        <v>1701000</v>
      </c>
      <c r="L240" s="12">
        <f t="shared" si="6"/>
        <v>1531000</v>
      </c>
    </row>
    <row r="241" ht="15.75" customHeight="1">
      <c r="A241" s="10">
        <v>239.0</v>
      </c>
      <c r="B241" s="11" t="s">
        <v>399</v>
      </c>
      <c r="C241" s="11" t="s">
        <v>400</v>
      </c>
      <c r="D241" s="11"/>
      <c r="E241" s="11">
        <v>3.3E7</v>
      </c>
      <c r="F241" s="11">
        <v>3.3E7</v>
      </c>
      <c r="G241" s="12">
        <f t="shared" si="1"/>
        <v>16500000</v>
      </c>
      <c r="H241" s="12">
        <f t="shared" si="2"/>
        <v>14850000</v>
      </c>
      <c r="I241" s="12">
        <f t="shared" si="3"/>
        <v>12375000</v>
      </c>
      <c r="J241" s="12">
        <f t="shared" si="4"/>
        <v>11138000</v>
      </c>
      <c r="K241" s="12">
        <f t="shared" si="5"/>
        <v>9282000</v>
      </c>
      <c r="L241" s="12">
        <f t="shared" si="6"/>
        <v>8354000</v>
      </c>
    </row>
    <row r="242" ht="15.75" customHeight="1">
      <c r="A242" s="10">
        <v>240.0</v>
      </c>
      <c r="B242" s="11" t="s">
        <v>399</v>
      </c>
      <c r="C242" s="11" t="s">
        <v>401</v>
      </c>
      <c r="D242" s="11"/>
      <c r="E242" s="11">
        <v>3.1E7</v>
      </c>
      <c r="F242" s="11">
        <v>3.1E7</v>
      </c>
      <c r="G242" s="12">
        <f t="shared" si="1"/>
        <v>15500000</v>
      </c>
      <c r="H242" s="12">
        <f t="shared" si="2"/>
        <v>13950000</v>
      </c>
      <c r="I242" s="12">
        <f t="shared" si="3"/>
        <v>11625000</v>
      </c>
      <c r="J242" s="12">
        <f t="shared" si="4"/>
        <v>10463000</v>
      </c>
      <c r="K242" s="12">
        <f t="shared" si="5"/>
        <v>8719000</v>
      </c>
      <c r="L242" s="12">
        <f t="shared" si="6"/>
        <v>7848000</v>
      </c>
    </row>
    <row r="243" ht="15.75" customHeight="1">
      <c r="A243" s="10">
        <v>241.0</v>
      </c>
      <c r="B243" s="11" t="s">
        <v>399</v>
      </c>
      <c r="C243" s="11" t="s">
        <v>402</v>
      </c>
      <c r="D243" s="11"/>
      <c r="E243" s="11">
        <v>2.7E7</v>
      </c>
      <c r="F243" s="11">
        <v>2.7E7</v>
      </c>
      <c r="G243" s="12">
        <f t="shared" si="1"/>
        <v>13500000</v>
      </c>
      <c r="H243" s="12">
        <f t="shared" si="2"/>
        <v>12150000</v>
      </c>
      <c r="I243" s="12">
        <f t="shared" si="3"/>
        <v>10125000</v>
      </c>
      <c r="J243" s="12">
        <f t="shared" si="4"/>
        <v>9113000</v>
      </c>
      <c r="K243" s="12">
        <f t="shared" si="5"/>
        <v>7594000</v>
      </c>
      <c r="L243" s="12">
        <f t="shared" si="6"/>
        <v>6835000</v>
      </c>
    </row>
    <row r="244" ht="15.75" customHeight="1">
      <c r="A244" s="10">
        <v>242.0</v>
      </c>
      <c r="B244" s="11" t="s">
        <v>399</v>
      </c>
      <c r="C244" s="11" t="s">
        <v>403</v>
      </c>
      <c r="D244" s="11"/>
      <c r="E244" s="11">
        <v>2.8E7</v>
      </c>
      <c r="F244" s="11">
        <v>2.8E7</v>
      </c>
      <c r="G244" s="12">
        <f t="shared" si="1"/>
        <v>14000000</v>
      </c>
      <c r="H244" s="12">
        <f t="shared" si="2"/>
        <v>12600000</v>
      </c>
      <c r="I244" s="12">
        <f t="shared" si="3"/>
        <v>10500000</v>
      </c>
      <c r="J244" s="12">
        <f t="shared" si="4"/>
        <v>9450000</v>
      </c>
      <c r="K244" s="12">
        <f t="shared" si="5"/>
        <v>7875000</v>
      </c>
      <c r="L244" s="12">
        <f t="shared" si="6"/>
        <v>7088000</v>
      </c>
    </row>
    <row r="245" ht="15.75" customHeight="1">
      <c r="A245" s="10">
        <v>243.0</v>
      </c>
      <c r="B245" s="11" t="s">
        <v>399</v>
      </c>
      <c r="C245" s="11" t="s">
        <v>404</v>
      </c>
      <c r="D245" s="11"/>
      <c r="E245" s="11">
        <v>2.4E7</v>
      </c>
      <c r="F245" s="11">
        <v>2.4E7</v>
      </c>
      <c r="G245" s="12">
        <f t="shared" si="1"/>
        <v>12000000</v>
      </c>
      <c r="H245" s="12">
        <f t="shared" si="2"/>
        <v>10800000</v>
      </c>
      <c r="I245" s="12">
        <f t="shared" si="3"/>
        <v>9000000</v>
      </c>
      <c r="J245" s="12">
        <f t="shared" si="4"/>
        <v>8100000</v>
      </c>
      <c r="K245" s="12">
        <f t="shared" si="5"/>
        <v>6750000</v>
      </c>
      <c r="L245" s="12">
        <f t="shared" si="6"/>
        <v>6075000</v>
      </c>
    </row>
    <row r="246" ht="15.75" customHeight="1">
      <c r="A246" s="10">
        <v>244.0</v>
      </c>
      <c r="B246" s="11" t="s">
        <v>399</v>
      </c>
      <c r="C246" s="11" t="s">
        <v>405</v>
      </c>
      <c r="D246" s="11"/>
      <c r="E246" s="11">
        <v>2.7E7</v>
      </c>
      <c r="F246" s="11">
        <v>2.7E7</v>
      </c>
      <c r="G246" s="12">
        <f t="shared" si="1"/>
        <v>13500000</v>
      </c>
      <c r="H246" s="12">
        <f t="shared" si="2"/>
        <v>12150000</v>
      </c>
      <c r="I246" s="12">
        <f t="shared" si="3"/>
        <v>10125000</v>
      </c>
      <c r="J246" s="12">
        <f t="shared" si="4"/>
        <v>9113000</v>
      </c>
      <c r="K246" s="12">
        <f t="shared" si="5"/>
        <v>7594000</v>
      </c>
      <c r="L246" s="12">
        <f t="shared" si="6"/>
        <v>6835000</v>
      </c>
    </row>
    <row r="247" ht="15.75" customHeight="1">
      <c r="A247" s="10">
        <v>245.0</v>
      </c>
      <c r="B247" s="11" t="s">
        <v>399</v>
      </c>
      <c r="C247" s="11" t="s">
        <v>406</v>
      </c>
      <c r="D247" s="11"/>
      <c r="E247" s="11">
        <v>2.7E7</v>
      </c>
      <c r="F247" s="11">
        <v>2.7E7</v>
      </c>
      <c r="G247" s="12">
        <f t="shared" si="1"/>
        <v>13500000</v>
      </c>
      <c r="H247" s="12">
        <f t="shared" si="2"/>
        <v>12150000</v>
      </c>
      <c r="I247" s="12">
        <f t="shared" si="3"/>
        <v>10125000</v>
      </c>
      <c r="J247" s="12">
        <f t="shared" si="4"/>
        <v>9113000</v>
      </c>
      <c r="K247" s="12">
        <f t="shared" si="5"/>
        <v>7594000</v>
      </c>
      <c r="L247" s="12">
        <f t="shared" si="6"/>
        <v>6835000</v>
      </c>
    </row>
    <row r="248" ht="15.75" customHeight="1">
      <c r="A248" s="10">
        <v>246.0</v>
      </c>
      <c r="B248" s="11" t="s">
        <v>399</v>
      </c>
      <c r="C248" s="11" t="s">
        <v>407</v>
      </c>
      <c r="D248" s="11"/>
      <c r="E248" s="11">
        <v>2.8E7</v>
      </c>
      <c r="F248" s="11">
        <v>2.8E7</v>
      </c>
      <c r="G248" s="12">
        <f t="shared" si="1"/>
        <v>14000000</v>
      </c>
      <c r="H248" s="12">
        <f t="shared" si="2"/>
        <v>12600000</v>
      </c>
      <c r="I248" s="12">
        <f t="shared" si="3"/>
        <v>10500000</v>
      </c>
      <c r="J248" s="12">
        <f t="shared" si="4"/>
        <v>9450000</v>
      </c>
      <c r="K248" s="12">
        <f t="shared" si="5"/>
        <v>7875000</v>
      </c>
      <c r="L248" s="12">
        <f t="shared" si="6"/>
        <v>7088000</v>
      </c>
    </row>
    <row r="249" ht="15.75" customHeight="1">
      <c r="A249" s="10">
        <v>247.0</v>
      </c>
      <c r="B249" s="11" t="s">
        <v>399</v>
      </c>
      <c r="C249" s="11" t="s">
        <v>408</v>
      </c>
      <c r="D249" s="11"/>
      <c r="E249" s="11">
        <v>2.8E7</v>
      </c>
      <c r="F249" s="11">
        <v>2.8E7</v>
      </c>
      <c r="G249" s="12">
        <f t="shared" si="1"/>
        <v>14000000</v>
      </c>
      <c r="H249" s="12">
        <f t="shared" si="2"/>
        <v>12600000</v>
      </c>
      <c r="I249" s="12">
        <f t="shared" si="3"/>
        <v>10500000</v>
      </c>
      <c r="J249" s="12">
        <f t="shared" si="4"/>
        <v>9450000</v>
      </c>
      <c r="K249" s="12">
        <f t="shared" si="5"/>
        <v>7875000</v>
      </c>
      <c r="L249" s="12">
        <f t="shared" si="6"/>
        <v>7088000</v>
      </c>
    </row>
    <row r="250" ht="15.75" customHeight="1">
      <c r="A250" s="10">
        <v>248.0</v>
      </c>
      <c r="B250" s="11" t="s">
        <v>399</v>
      </c>
      <c r="C250" s="11" t="s">
        <v>409</v>
      </c>
      <c r="D250" s="11"/>
      <c r="E250" s="11">
        <v>2.7E7</v>
      </c>
      <c r="F250" s="11">
        <v>2.7E7</v>
      </c>
      <c r="G250" s="12">
        <f t="shared" si="1"/>
        <v>13500000</v>
      </c>
      <c r="H250" s="12">
        <f t="shared" si="2"/>
        <v>12150000</v>
      </c>
      <c r="I250" s="12">
        <f t="shared" si="3"/>
        <v>10125000</v>
      </c>
      <c r="J250" s="12">
        <f t="shared" si="4"/>
        <v>9113000</v>
      </c>
      <c r="K250" s="12">
        <f t="shared" si="5"/>
        <v>7594000</v>
      </c>
      <c r="L250" s="12">
        <f t="shared" si="6"/>
        <v>6835000</v>
      </c>
    </row>
    <row r="251" ht="15.75" customHeight="1">
      <c r="A251" s="10">
        <v>249.0</v>
      </c>
      <c r="B251" s="11" t="s">
        <v>410</v>
      </c>
      <c r="C251" s="11" t="s">
        <v>411</v>
      </c>
      <c r="D251" s="11"/>
      <c r="E251" s="11">
        <v>4.2E7</v>
      </c>
      <c r="F251" s="11">
        <v>4.2E7</v>
      </c>
      <c r="G251" s="12">
        <f t="shared" si="1"/>
        <v>21000000</v>
      </c>
      <c r="H251" s="12">
        <f t="shared" si="2"/>
        <v>18900000</v>
      </c>
      <c r="I251" s="12">
        <f t="shared" si="3"/>
        <v>15750000</v>
      </c>
      <c r="J251" s="12">
        <f t="shared" si="4"/>
        <v>14175000</v>
      </c>
      <c r="K251" s="12">
        <f t="shared" si="5"/>
        <v>11813000</v>
      </c>
      <c r="L251" s="12">
        <f t="shared" si="6"/>
        <v>10632000</v>
      </c>
    </row>
    <row r="252" ht="15.75" customHeight="1">
      <c r="A252" s="10">
        <v>250.0</v>
      </c>
      <c r="B252" s="11" t="s">
        <v>410</v>
      </c>
      <c r="C252" s="11" t="s">
        <v>412</v>
      </c>
      <c r="D252" s="11"/>
      <c r="E252" s="11">
        <v>4.41E7</v>
      </c>
      <c r="F252" s="11">
        <v>4.41E7</v>
      </c>
      <c r="G252" s="12">
        <f t="shared" si="1"/>
        <v>22050000</v>
      </c>
      <c r="H252" s="12">
        <f t="shared" si="2"/>
        <v>19845000</v>
      </c>
      <c r="I252" s="12">
        <f t="shared" si="3"/>
        <v>16538000</v>
      </c>
      <c r="J252" s="12">
        <f t="shared" si="4"/>
        <v>14885000</v>
      </c>
      <c r="K252" s="12">
        <f t="shared" si="5"/>
        <v>12404000</v>
      </c>
      <c r="L252" s="12">
        <f t="shared" si="6"/>
        <v>11164000</v>
      </c>
    </row>
    <row r="253" ht="15.75" customHeight="1">
      <c r="A253" s="10">
        <v>251.0</v>
      </c>
      <c r="B253" s="11" t="s">
        <v>410</v>
      </c>
      <c r="C253" s="11" t="s">
        <v>413</v>
      </c>
      <c r="D253" s="11"/>
      <c r="E253" s="11">
        <v>3.57E7</v>
      </c>
      <c r="F253" s="11">
        <v>3.57E7</v>
      </c>
      <c r="G253" s="12">
        <f t="shared" si="1"/>
        <v>17850000</v>
      </c>
      <c r="H253" s="12">
        <f t="shared" si="2"/>
        <v>16065000</v>
      </c>
      <c r="I253" s="12">
        <f t="shared" si="3"/>
        <v>13388000</v>
      </c>
      <c r="J253" s="12">
        <f t="shared" si="4"/>
        <v>12050000</v>
      </c>
      <c r="K253" s="12">
        <f t="shared" si="5"/>
        <v>10041000</v>
      </c>
      <c r="L253" s="12">
        <f t="shared" si="6"/>
        <v>9037000</v>
      </c>
    </row>
    <row r="254" ht="15.75" customHeight="1">
      <c r="A254" s="10">
        <v>252.0</v>
      </c>
      <c r="B254" s="11" t="s">
        <v>414</v>
      </c>
      <c r="C254" s="11" t="s">
        <v>415</v>
      </c>
      <c r="D254" s="11"/>
      <c r="E254" s="11">
        <v>4800000.0</v>
      </c>
      <c r="F254" s="11">
        <v>7680000.0</v>
      </c>
      <c r="G254" s="12">
        <f t="shared" si="1"/>
        <v>3840000</v>
      </c>
      <c r="H254" s="12">
        <f t="shared" si="2"/>
        <v>3456000</v>
      </c>
      <c r="I254" s="12">
        <f t="shared" si="3"/>
        <v>2880000</v>
      </c>
      <c r="J254" s="12">
        <f t="shared" si="4"/>
        <v>2592000</v>
      </c>
      <c r="K254" s="12">
        <f t="shared" si="5"/>
        <v>2160000</v>
      </c>
      <c r="L254" s="12">
        <f t="shared" si="6"/>
        <v>1944000</v>
      </c>
    </row>
    <row r="255" ht="15.75" customHeight="1">
      <c r="A255" s="10">
        <v>253.0</v>
      </c>
      <c r="B255" s="11" t="s">
        <v>399</v>
      </c>
      <c r="C255" s="11" t="s">
        <v>416</v>
      </c>
      <c r="D255" s="11"/>
      <c r="E255" s="11">
        <v>1.5E7</v>
      </c>
      <c r="F255" s="11">
        <v>2.4E7</v>
      </c>
      <c r="G255" s="12">
        <f t="shared" si="1"/>
        <v>12000000</v>
      </c>
      <c r="H255" s="12">
        <f t="shared" si="2"/>
        <v>10800000</v>
      </c>
      <c r="I255" s="12">
        <f t="shared" si="3"/>
        <v>9000000</v>
      </c>
      <c r="J255" s="12">
        <f t="shared" si="4"/>
        <v>8100000</v>
      </c>
      <c r="K255" s="12">
        <f t="shared" si="5"/>
        <v>6750000</v>
      </c>
      <c r="L255" s="12">
        <f t="shared" si="6"/>
        <v>6075000</v>
      </c>
    </row>
    <row r="256" ht="15.75" customHeight="1">
      <c r="A256" s="10">
        <v>254.0</v>
      </c>
      <c r="B256" s="11" t="s">
        <v>417</v>
      </c>
      <c r="C256" s="11" t="s">
        <v>418</v>
      </c>
      <c r="D256" s="11"/>
      <c r="E256" s="11">
        <v>9900000.0</v>
      </c>
      <c r="F256" s="11">
        <v>1.584E7</v>
      </c>
      <c r="G256" s="12">
        <f t="shared" si="1"/>
        <v>7920000</v>
      </c>
      <c r="H256" s="12">
        <f t="shared" si="2"/>
        <v>7128000</v>
      </c>
      <c r="I256" s="12">
        <f t="shared" si="3"/>
        <v>5940000</v>
      </c>
      <c r="J256" s="12">
        <f t="shared" si="4"/>
        <v>5346000</v>
      </c>
      <c r="K256" s="12">
        <f t="shared" si="5"/>
        <v>4455000</v>
      </c>
      <c r="L256" s="12">
        <f t="shared" si="6"/>
        <v>4010000</v>
      </c>
    </row>
    <row r="257" ht="15.75" customHeight="1">
      <c r="A257" s="10">
        <v>255.0</v>
      </c>
      <c r="B257" s="11" t="s">
        <v>417</v>
      </c>
      <c r="C257" s="11" t="s">
        <v>419</v>
      </c>
      <c r="D257" s="13"/>
      <c r="E257" s="11">
        <v>7740000.0</v>
      </c>
      <c r="F257" s="11">
        <v>1.2384E7</v>
      </c>
      <c r="G257" s="12">
        <f t="shared" si="1"/>
        <v>6192000</v>
      </c>
      <c r="H257" s="12">
        <f t="shared" si="2"/>
        <v>5573000</v>
      </c>
      <c r="I257" s="12">
        <f t="shared" si="3"/>
        <v>4644000</v>
      </c>
      <c r="J257" s="12">
        <f t="shared" si="4"/>
        <v>4180000</v>
      </c>
      <c r="K257" s="12">
        <f t="shared" si="5"/>
        <v>3483000</v>
      </c>
      <c r="L257" s="12">
        <f t="shared" si="6"/>
        <v>3135000</v>
      </c>
    </row>
    <row r="258" ht="15.75" customHeight="1">
      <c r="A258" s="10">
        <v>256.0</v>
      </c>
      <c r="B258" s="11" t="s">
        <v>420</v>
      </c>
      <c r="C258" s="11" t="s">
        <v>421</v>
      </c>
      <c r="D258" s="11"/>
      <c r="E258" s="11">
        <v>1.314E7</v>
      </c>
      <c r="F258" s="11">
        <v>2.1024E7</v>
      </c>
      <c r="G258" s="12">
        <f t="shared" si="1"/>
        <v>10512000</v>
      </c>
      <c r="H258" s="12">
        <f t="shared" si="2"/>
        <v>9461000</v>
      </c>
      <c r="I258" s="12">
        <f t="shared" si="3"/>
        <v>7884000</v>
      </c>
      <c r="J258" s="12">
        <f t="shared" si="4"/>
        <v>7096000</v>
      </c>
      <c r="K258" s="12">
        <f t="shared" si="5"/>
        <v>5913000</v>
      </c>
      <c r="L258" s="12">
        <f t="shared" si="6"/>
        <v>5322000</v>
      </c>
    </row>
    <row r="259" ht="15.75" customHeight="1">
      <c r="A259" s="10">
        <v>257.0</v>
      </c>
      <c r="B259" s="11" t="s">
        <v>420</v>
      </c>
      <c r="C259" s="11" t="s">
        <v>382</v>
      </c>
      <c r="D259" s="11"/>
      <c r="E259" s="11">
        <v>1.116E7</v>
      </c>
      <c r="F259" s="11">
        <v>1.7856E7</v>
      </c>
      <c r="G259" s="12">
        <f t="shared" si="1"/>
        <v>8928000</v>
      </c>
      <c r="H259" s="12">
        <f t="shared" si="2"/>
        <v>8036000</v>
      </c>
      <c r="I259" s="12">
        <f t="shared" si="3"/>
        <v>6696000</v>
      </c>
      <c r="J259" s="12">
        <f t="shared" si="4"/>
        <v>6027000</v>
      </c>
      <c r="K259" s="12">
        <f t="shared" si="5"/>
        <v>5022000</v>
      </c>
      <c r="L259" s="12">
        <f t="shared" si="6"/>
        <v>4520000</v>
      </c>
    </row>
    <row r="260" ht="15.75" customHeight="1">
      <c r="A260" s="10">
        <v>258.0</v>
      </c>
      <c r="B260" s="11" t="s">
        <v>420</v>
      </c>
      <c r="C260" s="11" t="s">
        <v>422</v>
      </c>
      <c r="D260" s="11"/>
      <c r="E260" s="11">
        <v>7740000.0</v>
      </c>
      <c r="F260" s="11">
        <v>1.2384E7</v>
      </c>
      <c r="G260" s="12">
        <f t="shared" si="1"/>
        <v>6192000</v>
      </c>
      <c r="H260" s="12">
        <f t="shared" si="2"/>
        <v>5573000</v>
      </c>
      <c r="I260" s="12">
        <f t="shared" si="3"/>
        <v>4644000</v>
      </c>
      <c r="J260" s="12">
        <f t="shared" si="4"/>
        <v>4180000</v>
      </c>
      <c r="K260" s="12">
        <f t="shared" si="5"/>
        <v>3483000</v>
      </c>
      <c r="L260" s="12">
        <f t="shared" si="6"/>
        <v>3135000</v>
      </c>
    </row>
    <row r="261" ht="15.75" customHeight="1">
      <c r="A261" s="10">
        <v>259.0</v>
      </c>
      <c r="B261" s="11" t="s">
        <v>420</v>
      </c>
      <c r="C261" s="11" t="s">
        <v>423</v>
      </c>
      <c r="D261" s="11"/>
      <c r="E261" s="11">
        <v>1.044E7</v>
      </c>
      <c r="F261" s="11">
        <v>1.6704E7</v>
      </c>
      <c r="G261" s="12">
        <f t="shared" si="1"/>
        <v>8352000</v>
      </c>
      <c r="H261" s="12">
        <f t="shared" si="2"/>
        <v>7517000</v>
      </c>
      <c r="I261" s="12">
        <f t="shared" si="3"/>
        <v>6264000</v>
      </c>
      <c r="J261" s="12">
        <f t="shared" si="4"/>
        <v>5638000</v>
      </c>
      <c r="K261" s="12">
        <f t="shared" si="5"/>
        <v>4698000</v>
      </c>
      <c r="L261" s="12">
        <f t="shared" si="6"/>
        <v>4229000</v>
      </c>
    </row>
    <row r="262" ht="15.75" customHeight="1">
      <c r="A262" s="10">
        <v>260.0</v>
      </c>
      <c r="B262" s="11" t="s">
        <v>424</v>
      </c>
      <c r="C262" s="11"/>
      <c r="D262" s="11"/>
      <c r="E262" s="11">
        <v>9900000.0</v>
      </c>
      <c r="F262" s="11">
        <v>1.584E7</v>
      </c>
      <c r="G262" s="12">
        <f t="shared" si="1"/>
        <v>7920000</v>
      </c>
      <c r="H262" s="12">
        <f t="shared" si="2"/>
        <v>7128000</v>
      </c>
      <c r="I262" s="12">
        <f t="shared" si="3"/>
        <v>5940000</v>
      </c>
      <c r="J262" s="12">
        <f t="shared" si="4"/>
        <v>5346000</v>
      </c>
      <c r="K262" s="12">
        <f t="shared" si="5"/>
        <v>4455000</v>
      </c>
      <c r="L262" s="12">
        <f t="shared" si="6"/>
        <v>4010000</v>
      </c>
    </row>
    <row r="263" ht="15.75" customHeight="1">
      <c r="A263" s="10">
        <v>261.0</v>
      </c>
      <c r="B263" s="11" t="s">
        <v>425</v>
      </c>
      <c r="C263" s="11" t="s">
        <v>426</v>
      </c>
      <c r="D263" s="11"/>
      <c r="E263" s="11">
        <v>1.152E7</v>
      </c>
      <c r="F263" s="11">
        <v>1.8432E7</v>
      </c>
      <c r="G263" s="12">
        <f t="shared" si="1"/>
        <v>9216000</v>
      </c>
      <c r="H263" s="12">
        <f t="shared" si="2"/>
        <v>8295000</v>
      </c>
      <c r="I263" s="12">
        <f t="shared" si="3"/>
        <v>6912000</v>
      </c>
      <c r="J263" s="12">
        <f t="shared" si="4"/>
        <v>6221000</v>
      </c>
      <c r="K263" s="12">
        <f t="shared" si="5"/>
        <v>5184000</v>
      </c>
      <c r="L263" s="12">
        <f t="shared" si="6"/>
        <v>4666000</v>
      </c>
    </row>
    <row r="264" ht="15.75" customHeight="1">
      <c r="A264" s="10">
        <v>262.0</v>
      </c>
      <c r="B264" s="11" t="s">
        <v>425</v>
      </c>
      <c r="C264" s="11" t="s">
        <v>427</v>
      </c>
      <c r="D264" s="11"/>
      <c r="E264" s="11">
        <v>9900000.0</v>
      </c>
      <c r="F264" s="11">
        <v>1.584E7</v>
      </c>
      <c r="G264" s="12">
        <f t="shared" si="1"/>
        <v>7920000</v>
      </c>
      <c r="H264" s="12">
        <f t="shared" si="2"/>
        <v>7128000</v>
      </c>
      <c r="I264" s="12">
        <f t="shared" si="3"/>
        <v>5940000</v>
      </c>
      <c r="J264" s="12">
        <f t="shared" si="4"/>
        <v>5346000</v>
      </c>
      <c r="K264" s="12">
        <f t="shared" si="5"/>
        <v>4455000</v>
      </c>
      <c r="L264" s="12">
        <f t="shared" si="6"/>
        <v>4010000</v>
      </c>
    </row>
    <row r="265" ht="15.75" customHeight="1">
      <c r="A265" s="10">
        <v>263.0</v>
      </c>
      <c r="B265" s="11" t="s">
        <v>428</v>
      </c>
      <c r="C265" s="11"/>
      <c r="D265" s="11"/>
      <c r="E265" s="11">
        <v>9900000.0</v>
      </c>
      <c r="F265" s="11">
        <v>1.584E7</v>
      </c>
      <c r="G265" s="12">
        <f t="shared" si="1"/>
        <v>7920000</v>
      </c>
      <c r="H265" s="12">
        <f t="shared" si="2"/>
        <v>7128000</v>
      </c>
      <c r="I265" s="12">
        <f t="shared" si="3"/>
        <v>5940000</v>
      </c>
      <c r="J265" s="12">
        <f t="shared" si="4"/>
        <v>5346000</v>
      </c>
      <c r="K265" s="12">
        <f t="shared" si="5"/>
        <v>4455000</v>
      </c>
      <c r="L265" s="12">
        <f t="shared" si="6"/>
        <v>4010000</v>
      </c>
    </row>
    <row r="266" ht="15.75" customHeight="1">
      <c r="A266" s="14">
        <v>264.0</v>
      </c>
      <c r="B266" s="15" t="s">
        <v>385</v>
      </c>
      <c r="C266" s="15" t="s">
        <v>429</v>
      </c>
      <c r="D266" s="15"/>
      <c r="E266" s="15">
        <v>1.494E7</v>
      </c>
      <c r="F266" s="15">
        <v>2.3904E7</v>
      </c>
      <c r="G266" s="16">
        <f t="shared" si="1"/>
        <v>11952000</v>
      </c>
      <c r="H266" s="16">
        <f t="shared" si="2"/>
        <v>10757000</v>
      </c>
      <c r="I266" s="16">
        <f t="shared" si="3"/>
        <v>8964000</v>
      </c>
      <c r="J266" s="16">
        <f t="shared" si="4"/>
        <v>8068000</v>
      </c>
      <c r="K266" s="16">
        <f t="shared" si="5"/>
        <v>6723000</v>
      </c>
      <c r="L266" s="16">
        <f t="shared" si="6"/>
        <v>6051000</v>
      </c>
    </row>
    <row r="267" ht="15.75" customHeight="1">
      <c r="A267" s="17"/>
      <c r="B267" s="18"/>
      <c r="C267" s="19"/>
      <c r="D267" s="20"/>
      <c r="E267" s="20"/>
      <c r="F267" s="21"/>
      <c r="G267" s="22"/>
      <c r="H267" s="22"/>
      <c r="I267" s="22"/>
      <c r="J267" s="22"/>
      <c r="K267" s="22"/>
      <c r="L267" s="22"/>
      <c r="M267" s="19"/>
      <c r="N267" s="19"/>
      <c r="O267" s="19"/>
      <c r="P267" s="19"/>
      <c r="Q267" s="19"/>
      <c r="R267" s="19"/>
      <c r="S267" s="19"/>
      <c r="T267" s="19"/>
      <c r="U267" s="19"/>
      <c r="V267" s="19"/>
      <c r="W267" s="19"/>
      <c r="X267" s="19"/>
      <c r="Y267" s="19"/>
      <c r="Z267" s="19"/>
    </row>
    <row r="268" ht="15.75" customHeight="1">
      <c r="D268" s="20"/>
      <c r="E268" s="20"/>
    </row>
    <row r="269" ht="15.75" customHeight="1">
      <c r="D269" s="20"/>
      <c r="E269" s="20"/>
    </row>
    <row r="270" ht="15.75" customHeight="1">
      <c r="D270" s="20"/>
      <c r="E270" s="20"/>
    </row>
    <row r="271" ht="15.75" customHeight="1">
      <c r="D271" s="20"/>
      <c r="E271" s="20"/>
    </row>
    <row r="272" ht="15.75" customHeight="1">
      <c r="D272" s="20"/>
      <c r="E272" s="20"/>
    </row>
    <row r="273" ht="15.75" customHeight="1">
      <c r="D273" s="20"/>
      <c r="E273" s="20"/>
    </row>
    <row r="274" ht="15.75" customHeight="1">
      <c r="D274" s="20"/>
      <c r="E274" s="20"/>
    </row>
    <row r="275" ht="15.75" customHeight="1">
      <c r="D275" s="20"/>
      <c r="E275" s="20"/>
    </row>
    <row r="276" ht="15.75" customHeight="1">
      <c r="D276" s="20"/>
      <c r="E276" s="20"/>
    </row>
    <row r="277" ht="15.75" customHeight="1">
      <c r="D277" s="20"/>
      <c r="E277" s="20"/>
    </row>
    <row r="278" ht="15.75" customHeight="1">
      <c r="D278" s="20"/>
      <c r="E278" s="20"/>
    </row>
    <row r="279" ht="15.75" customHeight="1">
      <c r="D279" s="20"/>
      <c r="E279" s="20"/>
    </row>
    <row r="280" ht="15.75" customHeight="1">
      <c r="D280" s="20"/>
      <c r="E280" s="20"/>
    </row>
    <row r="281" ht="15.75" customHeight="1">
      <c r="D281" s="20"/>
      <c r="E281" s="20"/>
    </row>
    <row r="282" ht="15.75" customHeight="1">
      <c r="D282" s="20"/>
      <c r="E282" s="20"/>
    </row>
    <row r="283" ht="15.75" customHeight="1">
      <c r="D283" s="20"/>
      <c r="E283" s="20"/>
    </row>
    <row r="284" ht="15.75" customHeight="1">
      <c r="D284" s="20"/>
      <c r="E284" s="20"/>
    </row>
    <row r="285" ht="15.75" customHeight="1">
      <c r="D285" s="20"/>
      <c r="E285" s="20"/>
    </row>
    <row r="286" ht="15.75" customHeight="1">
      <c r="D286" s="20"/>
      <c r="E286" s="20"/>
    </row>
    <row r="287" ht="15.75" customHeight="1">
      <c r="D287" s="20"/>
      <c r="E287" s="20"/>
    </row>
    <row r="288" ht="15.75" customHeight="1">
      <c r="D288" s="20"/>
      <c r="E288" s="20"/>
    </row>
    <row r="289" ht="15.75" customHeight="1">
      <c r="D289" s="20"/>
      <c r="E289" s="20"/>
    </row>
    <row r="290" ht="15.75" customHeight="1">
      <c r="D290" s="20"/>
      <c r="E290" s="20"/>
    </row>
    <row r="291" ht="15.75" customHeight="1">
      <c r="D291" s="20"/>
      <c r="E291" s="20"/>
    </row>
    <row r="292" ht="15.75" customHeight="1">
      <c r="D292" s="20"/>
      <c r="E292" s="20"/>
    </row>
    <row r="293" ht="15.75" customHeight="1">
      <c r="D293" s="20"/>
      <c r="E293" s="20"/>
    </row>
    <row r="294" ht="15.75" customHeight="1">
      <c r="D294" s="20"/>
      <c r="E294" s="20"/>
    </row>
    <row r="295" ht="15.75" customHeight="1">
      <c r="D295" s="20"/>
      <c r="E295" s="20"/>
    </row>
    <row r="296" ht="15.75" customHeight="1">
      <c r="D296" s="20"/>
      <c r="E296" s="20"/>
    </row>
    <row r="297" ht="15.75" customHeight="1">
      <c r="D297" s="20"/>
      <c r="E297" s="20"/>
    </row>
    <row r="298" ht="15.75" customHeight="1">
      <c r="D298" s="20"/>
      <c r="E298" s="20"/>
    </row>
    <row r="299" ht="15.75" customHeight="1">
      <c r="D299" s="20"/>
      <c r="E299" s="20"/>
    </row>
    <row r="300" ht="15.75" customHeight="1">
      <c r="D300" s="20"/>
      <c r="E300" s="20"/>
    </row>
    <row r="301" ht="15.75" customHeight="1">
      <c r="D301" s="20"/>
      <c r="E301" s="20"/>
    </row>
    <row r="302" ht="15.75" customHeight="1">
      <c r="D302" s="20"/>
      <c r="E302" s="20"/>
    </row>
    <row r="303" ht="15.75" customHeight="1">
      <c r="D303" s="20"/>
      <c r="E303" s="20"/>
    </row>
    <row r="304" ht="15.75" customHeight="1">
      <c r="D304" s="20"/>
      <c r="E304" s="20"/>
    </row>
    <row r="305" ht="15.75" customHeight="1">
      <c r="D305" s="20"/>
      <c r="E305" s="20"/>
    </row>
    <row r="306" ht="15.75" customHeight="1">
      <c r="D306" s="20"/>
      <c r="E306" s="20"/>
    </row>
    <row r="307" ht="15.75" customHeight="1">
      <c r="D307" s="20"/>
      <c r="E307" s="20"/>
    </row>
    <row r="308" ht="15.75" customHeight="1">
      <c r="D308" s="20"/>
      <c r="E308" s="20"/>
    </row>
    <row r="309" ht="15.75" customHeight="1">
      <c r="D309" s="20"/>
      <c r="E309" s="20"/>
    </row>
    <row r="310" ht="15.75" customHeight="1">
      <c r="D310" s="20"/>
      <c r="E310" s="20"/>
    </row>
    <row r="311" ht="15.75" customHeight="1">
      <c r="D311" s="20"/>
      <c r="E311" s="20"/>
    </row>
    <row r="312" ht="15.75" customHeight="1">
      <c r="D312" s="20"/>
      <c r="E312" s="20"/>
    </row>
    <row r="313" ht="15.75" customHeight="1">
      <c r="D313" s="20"/>
      <c r="E313" s="20"/>
    </row>
    <row r="314" ht="15.75" customHeight="1">
      <c r="D314" s="20"/>
      <c r="E314" s="20"/>
    </row>
    <row r="315" ht="15.75" customHeight="1">
      <c r="D315" s="20"/>
      <c r="E315" s="20"/>
    </row>
    <row r="316" ht="15.75" customHeight="1">
      <c r="D316" s="20"/>
      <c r="E316" s="20"/>
    </row>
    <row r="317" ht="15.75" customHeight="1">
      <c r="D317" s="20"/>
      <c r="E317" s="20"/>
    </row>
    <row r="318" ht="15.75" customHeight="1">
      <c r="D318" s="20"/>
      <c r="E318" s="20"/>
    </row>
    <row r="319" ht="15.75" customHeight="1">
      <c r="D319" s="20"/>
      <c r="E319" s="20"/>
    </row>
    <row r="320" ht="15.75" customHeight="1">
      <c r="D320" s="20"/>
      <c r="E320" s="20"/>
    </row>
    <row r="321" ht="15.75" customHeight="1">
      <c r="D321" s="20"/>
      <c r="E321" s="20"/>
    </row>
    <row r="322" ht="15.75" customHeight="1">
      <c r="D322" s="20"/>
      <c r="E322" s="20"/>
    </row>
    <row r="323" ht="15.75" customHeight="1">
      <c r="D323" s="20"/>
      <c r="E323" s="20"/>
    </row>
    <row r="324" ht="15.75" customHeight="1">
      <c r="D324" s="20"/>
      <c r="E324" s="20"/>
    </row>
    <row r="325" ht="15.75" customHeight="1">
      <c r="D325" s="20"/>
      <c r="E325" s="20"/>
    </row>
    <row r="326" ht="15.75" customHeight="1">
      <c r="D326" s="20"/>
      <c r="E326" s="20"/>
    </row>
    <row r="327" ht="15.75" customHeight="1">
      <c r="D327" s="20"/>
      <c r="E327" s="20"/>
    </row>
    <row r="328" ht="15.75" customHeight="1">
      <c r="D328" s="20"/>
      <c r="E328" s="20"/>
    </row>
    <row r="329" ht="15.75" customHeight="1">
      <c r="D329" s="20"/>
      <c r="E329" s="20"/>
    </row>
    <row r="330" ht="15.75" customHeight="1">
      <c r="D330" s="20"/>
      <c r="E330" s="20"/>
    </row>
    <row r="331" ht="15.75" customHeight="1">
      <c r="D331" s="20"/>
      <c r="E331" s="20"/>
    </row>
    <row r="332" ht="15.75" customHeight="1">
      <c r="D332" s="20"/>
      <c r="E332" s="20"/>
    </row>
    <row r="333" ht="15.75" customHeight="1">
      <c r="D333" s="20"/>
      <c r="E333" s="20"/>
    </row>
    <row r="334" ht="15.75" customHeight="1">
      <c r="D334" s="20"/>
      <c r="E334" s="20"/>
    </row>
    <row r="335" ht="15.75" customHeight="1">
      <c r="D335" s="20"/>
      <c r="E335" s="20"/>
    </row>
    <row r="336" ht="15.75" customHeight="1">
      <c r="D336" s="20"/>
      <c r="E336" s="20"/>
    </row>
    <row r="337" ht="15.75" customHeight="1">
      <c r="D337" s="20"/>
      <c r="E337" s="20"/>
    </row>
    <row r="338" ht="15.75" customHeight="1">
      <c r="D338" s="20"/>
      <c r="E338" s="20"/>
    </row>
    <row r="339" ht="15.75" customHeight="1">
      <c r="D339" s="20"/>
      <c r="E339" s="20"/>
    </row>
    <row r="340" ht="15.75" customHeight="1">
      <c r="D340" s="20"/>
      <c r="E340" s="20"/>
    </row>
    <row r="341" ht="15.75" customHeight="1">
      <c r="D341" s="20"/>
      <c r="E341" s="20"/>
    </row>
    <row r="342" ht="15.75" customHeight="1">
      <c r="D342" s="20"/>
      <c r="E342" s="20"/>
    </row>
    <row r="343" ht="15.75" customHeight="1">
      <c r="D343" s="20"/>
      <c r="E343" s="20"/>
    </row>
    <row r="344" ht="15.75" customHeight="1">
      <c r="D344" s="20"/>
      <c r="E344" s="20"/>
    </row>
    <row r="345" ht="15.75" customHeight="1">
      <c r="D345" s="20"/>
      <c r="E345" s="20"/>
    </row>
    <row r="346" ht="15.75" customHeight="1">
      <c r="D346" s="20"/>
      <c r="E346" s="20"/>
    </row>
    <row r="347" ht="15.75" customHeight="1">
      <c r="D347" s="20"/>
      <c r="E347" s="20"/>
    </row>
    <row r="348" ht="15.75" customHeight="1">
      <c r="D348" s="20"/>
      <c r="E348" s="20"/>
    </row>
    <row r="349" ht="15.75" customHeight="1">
      <c r="D349" s="20"/>
      <c r="E349" s="20"/>
    </row>
    <row r="350" ht="15.75" customHeight="1">
      <c r="D350" s="20"/>
      <c r="E350" s="20"/>
    </row>
    <row r="351" ht="15.75" customHeight="1">
      <c r="D351" s="20"/>
      <c r="E351" s="20"/>
    </row>
    <row r="352" ht="15.75" customHeight="1">
      <c r="D352" s="20"/>
      <c r="E352" s="20"/>
    </row>
    <row r="353" ht="15.75" customHeight="1">
      <c r="D353" s="20"/>
      <c r="E353" s="20"/>
    </row>
    <row r="354" ht="15.75" customHeight="1">
      <c r="D354" s="20"/>
      <c r="E354" s="20"/>
    </row>
    <row r="355" ht="15.75" customHeight="1">
      <c r="D355" s="20"/>
      <c r="E355" s="20"/>
    </row>
    <row r="356" ht="15.75" customHeight="1">
      <c r="D356" s="20"/>
      <c r="E356" s="20"/>
    </row>
    <row r="357" ht="15.75" customHeight="1">
      <c r="D357" s="20"/>
      <c r="E357" s="20"/>
    </row>
    <row r="358" ht="15.75" customHeight="1">
      <c r="D358" s="20"/>
      <c r="E358" s="20"/>
    </row>
    <row r="359" ht="15.75" customHeight="1">
      <c r="D359" s="20"/>
      <c r="E359" s="20"/>
    </row>
    <row r="360" ht="15.75" customHeight="1">
      <c r="D360" s="20"/>
      <c r="E360" s="20"/>
    </row>
    <row r="361" ht="15.75" customHeight="1">
      <c r="D361" s="20"/>
      <c r="E361" s="20"/>
    </row>
    <row r="362" ht="15.75" customHeight="1">
      <c r="D362" s="20"/>
      <c r="E362" s="20"/>
    </row>
    <row r="363" ht="15.75" customHeight="1">
      <c r="D363" s="20"/>
      <c r="E363" s="20"/>
    </row>
    <row r="364" ht="15.75" customHeight="1">
      <c r="D364" s="20"/>
      <c r="E364" s="20"/>
    </row>
    <row r="365" ht="15.75" customHeight="1">
      <c r="D365" s="20"/>
      <c r="E365" s="20"/>
    </row>
    <row r="366" ht="15.75" customHeight="1">
      <c r="D366" s="20"/>
      <c r="E366" s="20"/>
    </row>
    <row r="367" ht="15.75" customHeight="1">
      <c r="D367" s="20"/>
      <c r="E367" s="20"/>
    </row>
    <row r="368" ht="15.75" customHeight="1">
      <c r="D368" s="20"/>
      <c r="E368" s="20"/>
    </row>
    <row r="369" ht="15.75" customHeight="1">
      <c r="D369" s="20"/>
      <c r="E369" s="20"/>
    </row>
    <row r="370" ht="15.75" customHeight="1">
      <c r="D370" s="20"/>
      <c r="E370" s="20"/>
    </row>
    <row r="371" ht="15.75" customHeight="1">
      <c r="D371" s="20"/>
      <c r="E371" s="20"/>
    </row>
    <row r="372" ht="15.75" customHeight="1">
      <c r="D372" s="20"/>
      <c r="E372" s="20"/>
    </row>
    <row r="373" ht="15.75" customHeight="1">
      <c r="D373" s="20"/>
      <c r="E373" s="20"/>
    </row>
    <row r="374" ht="15.75" customHeight="1">
      <c r="D374" s="20"/>
      <c r="E374" s="20"/>
    </row>
    <row r="375" ht="15.75" customHeight="1">
      <c r="D375" s="20"/>
      <c r="E375" s="20"/>
    </row>
    <row r="376" ht="15.75" customHeight="1">
      <c r="D376" s="20"/>
      <c r="E376" s="20"/>
    </row>
    <row r="377" ht="15.75" customHeight="1">
      <c r="D377" s="20"/>
      <c r="E377" s="20"/>
    </row>
    <row r="378" ht="15.75" customHeight="1">
      <c r="D378" s="20"/>
      <c r="E378" s="20"/>
    </row>
    <row r="379" ht="15.75" customHeight="1">
      <c r="D379" s="20"/>
      <c r="E379" s="20"/>
    </row>
    <row r="380" ht="15.75" customHeight="1">
      <c r="D380" s="20"/>
      <c r="E380" s="20"/>
    </row>
    <row r="381" ht="15.75" customHeight="1">
      <c r="D381" s="20"/>
      <c r="E381" s="20"/>
    </row>
    <row r="382" ht="15.75" customHeight="1">
      <c r="D382" s="20"/>
      <c r="E382" s="20"/>
    </row>
    <row r="383" ht="15.75" customHeight="1">
      <c r="D383" s="20"/>
      <c r="E383" s="20"/>
    </row>
    <row r="384" ht="15.75" customHeight="1">
      <c r="D384" s="20"/>
      <c r="E384" s="20"/>
    </row>
    <row r="385" ht="15.75" customHeight="1">
      <c r="D385" s="20"/>
      <c r="E385" s="20"/>
    </row>
    <row r="386" ht="15.75" customHeight="1">
      <c r="D386" s="20"/>
      <c r="E386" s="20"/>
    </row>
    <row r="387" ht="15.75" customHeight="1">
      <c r="D387" s="20"/>
      <c r="E387" s="20"/>
    </row>
    <row r="388" ht="15.75" customHeight="1">
      <c r="D388" s="20"/>
      <c r="E388" s="20"/>
    </row>
    <row r="389" ht="15.75" customHeight="1">
      <c r="D389" s="20"/>
      <c r="E389" s="20"/>
    </row>
    <row r="390" ht="15.75" customHeight="1">
      <c r="D390" s="20"/>
      <c r="E390" s="20"/>
    </row>
    <row r="391" ht="15.75" customHeight="1">
      <c r="D391" s="20"/>
      <c r="E391" s="20"/>
    </row>
    <row r="392" ht="15.75" customHeight="1">
      <c r="D392" s="20"/>
      <c r="E392" s="20"/>
    </row>
    <row r="393" ht="15.75" customHeight="1">
      <c r="D393" s="20"/>
      <c r="E393" s="20"/>
    </row>
    <row r="394" ht="15.75" customHeight="1">
      <c r="D394" s="20"/>
      <c r="E394" s="20"/>
    </row>
    <row r="395" ht="15.75" customHeight="1">
      <c r="D395" s="20"/>
      <c r="E395" s="20"/>
    </row>
    <row r="396" ht="15.75" customHeight="1">
      <c r="D396" s="20"/>
      <c r="E396" s="20"/>
    </row>
    <row r="397" ht="15.75" customHeight="1">
      <c r="D397" s="20"/>
      <c r="E397" s="20"/>
    </row>
    <row r="398" ht="15.75" customHeight="1">
      <c r="D398" s="20"/>
      <c r="E398" s="20"/>
    </row>
    <row r="399" ht="15.75" customHeight="1">
      <c r="D399" s="20"/>
      <c r="E399" s="20"/>
    </row>
    <row r="400" ht="15.75" customHeight="1">
      <c r="D400" s="20"/>
      <c r="E400" s="20"/>
    </row>
    <row r="401" ht="15.75" customHeight="1">
      <c r="D401" s="20"/>
      <c r="E401" s="20"/>
    </row>
    <row r="402" ht="15.75" customHeight="1">
      <c r="D402" s="20"/>
      <c r="E402" s="20"/>
    </row>
    <row r="403" ht="15.75" customHeight="1">
      <c r="D403" s="20"/>
      <c r="E403" s="20"/>
    </row>
    <row r="404" ht="15.75" customHeight="1">
      <c r="D404" s="20"/>
      <c r="E404" s="20"/>
    </row>
    <row r="405" ht="15.75" customHeight="1">
      <c r="D405" s="20"/>
      <c r="E405" s="20"/>
    </row>
    <row r="406" ht="15.75" customHeight="1">
      <c r="D406" s="20"/>
      <c r="E406" s="20"/>
    </row>
    <row r="407" ht="15.75" customHeight="1">
      <c r="D407" s="20"/>
      <c r="E407" s="20"/>
    </row>
    <row r="408" ht="15.75" customHeight="1">
      <c r="D408" s="20"/>
      <c r="E408" s="20"/>
    </row>
    <row r="409" ht="15.75" customHeight="1">
      <c r="D409" s="20"/>
      <c r="E409" s="20"/>
    </row>
    <row r="410" ht="15.75" customHeight="1">
      <c r="D410" s="20"/>
      <c r="E410" s="20"/>
    </row>
    <row r="411" ht="15.75" customHeight="1">
      <c r="D411" s="20"/>
      <c r="E411" s="20"/>
    </row>
    <row r="412" ht="15.75" customHeight="1">
      <c r="D412" s="20"/>
      <c r="E412" s="20"/>
    </row>
    <row r="413" ht="15.75" customHeight="1">
      <c r="D413" s="20"/>
      <c r="E413" s="20"/>
    </row>
    <row r="414" ht="15.75" customHeight="1">
      <c r="D414" s="20"/>
      <c r="E414" s="20"/>
    </row>
    <row r="415" ht="15.75" customHeight="1">
      <c r="D415" s="20"/>
      <c r="E415" s="20"/>
    </row>
    <row r="416" ht="15.75" customHeight="1">
      <c r="D416" s="20"/>
      <c r="E416" s="20"/>
    </row>
    <row r="417" ht="15.75" customHeight="1">
      <c r="D417" s="20"/>
      <c r="E417" s="20"/>
    </row>
    <row r="418" ht="15.75" customHeight="1">
      <c r="D418" s="20"/>
      <c r="E418" s="20"/>
    </row>
    <row r="419" ht="15.75" customHeight="1">
      <c r="D419" s="20"/>
      <c r="E419" s="20"/>
    </row>
    <row r="420" ht="15.75" customHeight="1">
      <c r="D420" s="20"/>
      <c r="E420" s="20"/>
    </row>
    <row r="421" ht="15.75" customHeight="1">
      <c r="D421" s="20"/>
      <c r="E421" s="20"/>
    </row>
    <row r="422" ht="15.75" customHeight="1">
      <c r="D422" s="20"/>
      <c r="E422" s="20"/>
    </row>
    <row r="423" ht="15.75" customHeight="1">
      <c r="D423" s="20"/>
      <c r="E423" s="20"/>
    </row>
    <row r="424" ht="15.75" customHeight="1">
      <c r="D424" s="20"/>
      <c r="E424" s="20"/>
    </row>
    <row r="425" ht="15.75" customHeight="1">
      <c r="D425" s="20"/>
      <c r="E425" s="20"/>
    </row>
    <row r="426" ht="15.75" customHeight="1">
      <c r="D426" s="20"/>
      <c r="E426" s="20"/>
    </row>
    <row r="427" ht="15.75" customHeight="1">
      <c r="D427" s="20"/>
      <c r="E427" s="20"/>
    </row>
    <row r="428" ht="15.75" customHeight="1">
      <c r="D428" s="20"/>
      <c r="E428" s="20"/>
    </row>
    <row r="429" ht="15.75" customHeight="1">
      <c r="D429" s="20"/>
      <c r="E429" s="20"/>
    </row>
    <row r="430" ht="15.75" customHeight="1">
      <c r="D430" s="20"/>
      <c r="E430" s="20"/>
    </row>
    <row r="431" ht="15.75" customHeight="1">
      <c r="D431" s="20"/>
      <c r="E431" s="20"/>
    </row>
    <row r="432" ht="15.75" customHeight="1">
      <c r="D432" s="20"/>
      <c r="E432" s="20"/>
    </row>
    <row r="433" ht="15.75" customHeight="1">
      <c r="D433" s="20"/>
      <c r="E433" s="20"/>
    </row>
    <row r="434" ht="15.75" customHeight="1">
      <c r="D434" s="20"/>
      <c r="E434" s="20"/>
    </row>
    <row r="435" ht="15.75" customHeight="1">
      <c r="D435" s="20"/>
      <c r="E435" s="20"/>
    </row>
    <row r="436" ht="15.75" customHeight="1">
      <c r="D436" s="20"/>
      <c r="E436" s="20"/>
    </row>
    <row r="437" ht="15.75" customHeight="1">
      <c r="D437" s="20"/>
      <c r="E437" s="20"/>
    </row>
    <row r="438" ht="15.75" customHeight="1">
      <c r="D438" s="20"/>
      <c r="E438" s="20"/>
    </row>
    <row r="439" ht="15.75" customHeight="1">
      <c r="D439" s="20"/>
      <c r="E439" s="20"/>
    </row>
    <row r="440" ht="15.75" customHeight="1">
      <c r="D440" s="20"/>
      <c r="E440" s="20"/>
    </row>
    <row r="441" ht="15.75" customHeight="1">
      <c r="D441" s="20"/>
      <c r="E441" s="20"/>
    </row>
    <row r="442" ht="15.75" customHeight="1">
      <c r="D442" s="20"/>
      <c r="E442" s="20"/>
    </row>
    <row r="443" ht="15.75" customHeight="1">
      <c r="D443" s="20"/>
      <c r="E443" s="20"/>
    </row>
    <row r="444" ht="15.75" customHeight="1">
      <c r="D444" s="20"/>
      <c r="E444" s="20"/>
    </row>
    <row r="445" ht="15.75" customHeight="1">
      <c r="D445" s="20"/>
      <c r="E445" s="20"/>
    </row>
    <row r="446" ht="15.75" customHeight="1">
      <c r="D446" s="20"/>
      <c r="E446" s="20"/>
    </row>
    <row r="447" ht="15.75" customHeight="1">
      <c r="D447" s="20"/>
      <c r="E447" s="20"/>
    </row>
    <row r="448" ht="15.75" customHeight="1">
      <c r="D448" s="20"/>
      <c r="E448" s="20"/>
    </row>
    <row r="449" ht="15.75" customHeight="1">
      <c r="D449" s="20"/>
      <c r="E449" s="20"/>
    </row>
    <row r="450" ht="15.75" customHeight="1">
      <c r="D450" s="20"/>
      <c r="E450" s="20"/>
    </row>
    <row r="451" ht="15.75" customHeight="1">
      <c r="D451" s="20"/>
      <c r="E451" s="20"/>
    </row>
    <row r="452" ht="15.75" customHeight="1">
      <c r="D452" s="20"/>
      <c r="E452" s="20"/>
    </row>
    <row r="453" ht="15.75" customHeight="1">
      <c r="D453" s="20"/>
      <c r="E453" s="20"/>
    </row>
    <row r="454" ht="15.75" customHeight="1">
      <c r="D454" s="20"/>
      <c r="E454" s="20"/>
    </row>
    <row r="455" ht="15.75" customHeight="1">
      <c r="D455" s="20"/>
      <c r="E455" s="20"/>
    </row>
    <row r="456" ht="15.75" customHeight="1">
      <c r="D456" s="20"/>
      <c r="E456" s="20"/>
    </row>
    <row r="457" ht="15.75" customHeight="1">
      <c r="D457" s="20"/>
      <c r="E457" s="20"/>
    </row>
    <row r="458" ht="15.75" customHeight="1">
      <c r="D458" s="20"/>
      <c r="E458" s="20"/>
    </row>
    <row r="459" ht="15.75" customHeight="1">
      <c r="D459" s="20"/>
      <c r="E459" s="20"/>
    </row>
    <row r="460" ht="15.75" customHeight="1">
      <c r="D460" s="20"/>
      <c r="E460" s="20"/>
    </row>
    <row r="461" ht="15.75" customHeight="1">
      <c r="D461" s="20"/>
      <c r="E461" s="20"/>
    </row>
    <row r="462" ht="15.75" customHeight="1">
      <c r="D462" s="20"/>
      <c r="E462" s="20"/>
    </row>
    <row r="463" ht="15.75" customHeight="1">
      <c r="D463" s="20"/>
      <c r="E463" s="20"/>
    </row>
    <row r="464" ht="15.75" customHeight="1">
      <c r="D464" s="20"/>
      <c r="E464" s="20"/>
    </row>
    <row r="465" ht="15.75" customHeight="1">
      <c r="D465" s="20"/>
      <c r="E465" s="20"/>
    </row>
    <row r="466" ht="15.75" customHeight="1">
      <c r="D466" s="20"/>
      <c r="E466" s="20"/>
    </row>
    <row r="467" ht="15.75" customHeight="1">
      <c r="D467" s="20"/>
      <c r="E467" s="20"/>
    </row>
    <row r="468" ht="15.75" customHeight="1">
      <c r="D468" s="20"/>
      <c r="E468" s="20"/>
    </row>
    <row r="469" ht="15.75" customHeight="1">
      <c r="D469" s="20"/>
      <c r="E469" s="20"/>
    </row>
    <row r="470" ht="15.75" customHeight="1">
      <c r="D470" s="20"/>
      <c r="E470" s="20"/>
    </row>
    <row r="471" ht="15.75" customHeight="1">
      <c r="D471" s="20"/>
      <c r="E471" s="20"/>
    </row>
    <row r="472" ht="15.75" customHeight="1">
      <c r="D472" s="20"/>
      <c r="E472" s="20"/>
    </row>
    <row r="473" ht="15.75" customHeight="1">
      <c r="D473" s="20"/>
      <c r="E473" s="20"/>
    </row>
    <row r="474" ht="15.75" customHeight="1">
      <c r="D474" s="20"/>
      <c r="E474" s="20"/>
    </row>
    <row r="475" ht="15.75" customHeight="1">
      <c r="D475" s="20"/>
      <c r="E475" s="20"/>
    </row>
    <row r="476" ht="15.75" customHeight="1">
      <c r="D476" s="20"/>
      <c r="E476" s="20"/>
    </row>
    <row r="477" ht="15.75" customHeight="1">
      <c r="D477" s="20"/>
      <c r="E477" s="20"/>
    </row>
    <row r="478" ht="15.75" customHeight="1">
      <c r="D478" s="20"/>
      <c r="E478" s="20"/>
    </row>
    <row r="479" ht="15.75" customHeight="1">
      <c r="D479" s="20"/>
      <c r="E479" s="20"/>
    </row>
    <row r="480" ht="15.75" customHeight="1">
      <c r="D480" s="20"/>
      <c r="E480" s="20"/>
    </row>
    <row r="481" ht="15.75" customHeight="1">
      <c r="D481" s="20"/>
      <c r="E481" s="20"/>
    </row>
    <row r="482" ht="15.75" customHeight="1">
      <c r="D482" s="20"/>
      <c r="E482" s="20"/>
    </row>
    <row r="483" ht="15.75" customHeight="1">
      <c r="D483" s="20"/>
      <c r="E483" s="20"/>
    </row>
    <row r="484" ht="15.75" customHeight="1">
      <c r="D484" s="20"/>
      <c r="E484" s="20"/>
    </row>
    <row r="485" ht="15.75" customHeight="1">
      <c r="D485" s="20"/>
      <c r="E485" s="20"/>
    </row>
    <row r="486" ht="15.75" customHeight="1">
      <c r="D486" s="20"/>
      <c r="E486" s="20"/>
    </row>
    <row r="487" ht="15.75" customHeight="1">
      <c r="D487" s="20"/>
      <c r="E487" s="20"/>
    </row>
    <row r="488" ht="15.75" customHeight="1">
      <c r="D488" s="20"/>
      <c r="E488" s="20"/>
    </row>
    <row r="489" ht="15.75" customHeight="1">
      <c r="D489" s="20"/>
      <c r="E489" s="20"/>
    </row>
    <row r="490" ht="15.75" customHeight="1">
      <c r="D490" s="20"/>
      <c r="E490" s="20"/>
    </row>
    <row r="491" ht="15.75" customHeight="1">
      <c r="D491" s="20"/>
      <c r="E491" s="20"/>
    </row>
    <row r="492" ht="15.75" customHeight="1">
      <c r="D492" s="20"/>
      <c r="E492" s="20"/>
    </row>
    <row r="493" ht="15.75" customHeight="1">
      <c r="D493" s="20"/>
      <c r="E493" s="20"/>
    </row>
    <row r="494" ht="15.75" customHeight="1">
      <c r="D494" s="20"/>
      <c r="E494" s="20"/>
    </row>
    <row r="495" ht="15.75" customHeight="1">
      <c r="D495" s="20"/>
      <c r="E495" s="20"/>
    </row>
    <row r="496" ht="15.75" customHeight="1">
      <c r="D496" s="20"/>
      <c r="E496" s="20"/>
    </row>
    <row r="497" ht="15.75" customHeight="1">
      <c r="D497" s="20"/>
      <c r="E497" s="20"/>
    </row>
    <row r="498" ht="15.75" customHeight="1">
      <c r="D498" s="20"/>
      <c r="E498" s="20"/>
    </row>
    <row r="499" ht="15.75" customHeight="1">
      <c r="D499" s="20"/>
      <c r="E499" s="20"/>
    </row>
    <row r="500" ht="15.75" customHeight="1">
      <c r="D500" s="20"/>
      <c r="E500" s="20"/>
    </row>
    <row r="501" ht="15.75" customHeight="1">
      <c r="D501" s="20"/>
      <c r="E501" s="20"/>
    </row>
    <row r="502" ht="15.75" customHeight="1">
      <c r="D502" s="20"/>
      <c r="E502" s="20"/>
    </row>
    <row r="503" ht="15.75" customHeight="1">
      <c r="D503" s="20"/>
      <c r="E503" s="20"/>
    </row>
    <row r="504" ht="15.75" customHeight="1">
      <c r="D504" s="20"/>
      <c r="E504" s="20"/>
    </row>
    <row r="505" ht="15.75" customHeight="1">
      <c r="D505" s="20"/>
      <c r="E505" s="20"/>
    </row>
    <row r="506" ht="15.75" customHeight="1">
      <c r="D506" s="20"/>
      <c r="E506" s="20"/>
    </row>
    <row r="507" ht="15.75" customHeight="1">
      <c r="D507" s="20"/>
      <c r="E507" s="20"/>
    </row>
    <row r="508" ht="15.75" customHeight="1">
      <c r="D508" s="20"/>
      <c r="E508" s="20"/>
    </row>
    <row r="509" ht="15.75" customHeight="1">
      <c r="D509" s="20"/>
      <c r="E509" s="20"/>
    </row>
    <row r="510" ht="15.75" customHeight="1">
      <c r="D510" s="20"/>
      <c r="E510" s="20"/>
    </row>
    <row r="511" ht="15.75" customHeight="1">
      <c r="D511" s="20"/>
      <c r="E511" s="20"/>
    </row>
    <row r="512" ht="15.75" customHeight="1">
      <c r="D512" s="20"/>
      <c r="E512" s="20"/>
    </row>
    <row r="513" ht="15.75" customHeight="1">
      <c r="D513" s="20"/>
      <c r="E513" s="20"/>
    </row>
    <row r="514" ht="15.75" customHeight="1">
      <c r="D514" s="20"/>
      <c r="E514" s="20"/>
    </row>
    <row r="515" ht="15.75" customHeight="1">
      <c r="D515" s="20"/>
      <c r="E515" s="20"/>
    </row>
    <row r="516" ht="15.75" customHeight="1">
      <c r="D516" s="20"/>
      <c r="E516" s="20"/>
    </row>
    <row r="517" ht="15.75" customHeight="1">
      <c r="D517" s="20"/>
      <c r="E517" s="20"/>
    </row>
    <row r="518" ht="15.75" customHeight="1">
      <c r="D518" s="20"/>
      <c r="E518" s="20"/>
    </row>
    <row r="519" ht="15.75" customHeight="1">
      <c r="D519" s="20"/>
      <c r="E519" s="20"/>
    </row>
    <row r="520" ht="15.75" customHeight="1">
      <c r="D520" s="20"/>
      <c r="E520" s="20"/>
    </row>
    <row r="521" ht="15.75" customHeight="1">
      <c r="D521" s="20"/>
      <c r="E521" s="20"/>
    </row>
    <row r="522" ht="15.75" customHeight="1">
      <c r="D522" s="20"/>
      <c r="E522" s="20"/>
    </row>
    <row r="523" ht="15.75" customHeight="1">
      <c r="D523" s="20"/>
      <c r="E523" s="20"/>
    </row>
    <row r="524" ht="15.75" customHeight="1">
      <c r="D524" s="20"/>
      <c r="E524" s="20"/>
    </row>
    <row r="525" ht="15.75" customHeight="1">
      <c r="D525" s="20"/>
      <c r="E525" s="20"/>
    </row>
    <row r="526" ht="15.75" customHeight="1">
      <c r="D526" s="20"/>
      <c r="E526" s="20"/>
    </row>
    <row r="527" ht="15.75" customHeight="1">
      <c r="D527" s="20"/>
      <c r="E527" s="20"/>
    </row>
    <row r="528" ht="15.75" customHeight="1">
      <c r="D528" s="20"/>
      <c r="E528" s="20"/>
    </row>
    <row r="529" ht="15.75" customHeight="1">
      <c r="D529" s="20"/>
      <c r="E529" s="20"/>
    </row>
    <row r="530" ht="15.75" customHeight="1">
      <c r="D530" s="20"/>
      <c r="E530" s="20"/>
    </row>
    <row r="531" ht="15.75" customHeight="1">
      <c r="D531" s="20"/>
      <c r="E531" s="20"/>
    </row>
    <row r="532" ht="15.75" customHeight="1">
      <c r="D532" s="20"/>
      <c r="E532" s="20"/>
    </row>
    <row r="533" ht="15.75" customHeight="1">
      <c r="D533" s="20"/>
      <c r="E533" s="20"/>
    </row>
    <row r="534" ht="15.75" customHeight="1">
      <c r="D534" s="20"/>
      <c r="E534" s="20"/>
    </row>
    <row r="535" ht="15.75" customHeight="1">
      <c r="D535" s="20"/>
      <c r="E535" s="20"/>
    </row>
    <row r="536" ht="15.75" customHeight="1">
      <c r="D536" s="20"/>
      <c r="E536" s="20"/>
    </row>
    <row r="537" ht="15.75" customHeight="1">
      <c r="D537" s="20"/>
      <c r="E537" s="20"/>
    </row>
    <row r="538" ht="15.75" customHeight="1">
      <c r="D538" s="20"/>
      <c r="E538" s="20"/>
    </row>
    <row r="539" ht="15.75" customHeight="1">
      <c r="D539" s="20"/>
      <c r="E539" s="20"/>
    </row>
    <row r="540" ht="15.75" customHeight="1">
      <c r="D540" s="20"/>
      <c r="E540" s="20"/>
    </row>
    <row r="541" ht="15.75" customHeight="1">
      <c r="D541" s="20"/>
      <c r="E541" s="20"/>
    </row>
    <row r="542" ht="15.75" customHeight="1">
      <c r="D542" s="20"/>
      <c r="E542" s="20"/>
    </row>
    <row r="543" ht="15.75" customHeight="1">
      <c r="D543" s="20"/>
      <c r="E543" s="20"/>
    </row>
    <row r="544" ht="15.75" customHeight="1">
      <c r="D544" s="20"/>
      <c r="E544" s="20"/>
    </row>
    <row r="545" ht="15.75" customHeight="1">
      <c r="D545" s="20"/>
      <c r="E545" s="20"/>
    </row>
    <row r="546" ht="15.75" customHeight="1">
      <c r="D546" s="20"/>
      <c r="E546" s="20"/>
    </row>
    <row r="547" ht="15.75" customHeight="1">
      <c r="D547" s="20"/>
      <c r="E547" s="20"/>
    </row>
    <row r="548" ht="15.75" customHeight="1">
      <c r="D548" s="20"/>
      <c r="E548" s="20"/>
    </row>
    <row r="549" ht="15.75" customHeight="1">
      <c r="D549" s="20"/>
      <c r="E549" s="20"/>
    </row>
    <row r="550" ht="15.75" customHeight="1">
      <c r="D550" s="20"/>
      <c r="E550" s="20"/>
    </row>
    <row r="551" ht="15.75" customHeight="1">
      <c r="D551" s="20"/>
      <c r="E551" s="20"/>
    </row>
    <row r="552" ht="15.75" customHeight="1">
      <c r="D552" s="20"/>
      <c r="E552" s="20"/>
    </row>
    <row r="553" ht="15.75" customHeight="1">
      <c r="D553" s="20"/>
      <c r="E553" s="20"/>
    </row>
    <row r="554" ht="15.75" customHeight="1">
      <c r="D554" s="20"/>
      <c r="E554" s="20"/>
    </row>
    <row r="555" ht="15.75" customHeight="1">
      <c r="D555" s="20"/>
      <c r="E555" s="20"/>
    </row>
    <row r="556" ht="15.75" customHeight="1">
      <c r="D556" s="20"/>
      <c r="E556" s="20"/>
    </row>
    <row r="557" ht="15.75" customHeight="1">
      <c r="D557" s="20"/>
      <c r="E557" s="20"/>
    </row>
    <row r="558" ht="15.75" customHeight="1">
      <c r="D558" s="20"/>
      <c r="E558" s="20"/>
    </row>
    <row r="559" ht="15.75" customHeight="1">
      <c r="D559" s="20"/>
      <c r="E559" s="20"/>
    </row>
    <row r="560" ht="15.75" customHeight="1">
      <c r="D560" s="20"/>
      <c r="E560" s="20"/>
    </row>
    <row r="561" ht="15.75" customHeight="1">
      <c r="D561" s="20"/>
      <c r="E561" s="20"/>
    </row>
    <row r="562" ht="15.75" customHeight="1">
      <c r="D562" s="20"/>
      <c r="E562" s="20"/>
    </row>
    <row r="563" ht="15.75" customHeight="1">
      <c r="D563" s="20"/>
      <c r="E563" s="20"/>
    </row>
    <row r="564" ht="15.75" customHeight="1">
      <c r="D564" s="20"/>
      <c r="E564" s="20"/>
    </row>
    <row r="565" ht="15.75" customHeight="1">
      <c r="D565" s="20"/>
      <c r="E565" s="20"/>
    </row>
    <row r="566" ht="15.75" customHeight="1">
      <c r="D566" s="20"/>
      <c r="E566" s="20"/>
    </row>
    <row r="567" ht="15.75" customHeight="1">
      <c r="D567" s="20"/>
      <c r="E567" s="20"/>
    </row>
    <row r="568" ht="15.75" customHeight="1">
      <c r="D568" s="20"/>
      <c r="E568" s="20"/>
    </row>
    <row r="569" ht="15.75" customHeight="1">
      <c r="D569" s="20"/>
      <c r="E569" s="20"/>
    </row>
    <row r="570" ht="15.75" customHeight="1">
      <c r="D570" s="20"/>
      <c r="E570" s="20"/>
    </row>
    <row r="571" ht="15.75" customHeight="1">
      <c r="D571" s="20"/>
      <c r="E571" s="20"/>
    </row>
    <row r="572" ht="15.75" customHeight="1">
      <c r="D572" s="20"/>
      <c r="E572" s="20"/>
    </row>
    <row r="573" ht="15.75" customHeight="1">
      <c r="D573" s="20"/>
      <c r="E573" s="20"/>
    </row>
    <row r="574" ht="15.75" customHeight="1">
      <c r="D574" s="20"/>
      <c r="E574" s="20"/>
    </row>
    <row r="575" ht="15.75" customHeight="1">
      <c r="D575" s="20"/>
      <c r="E575" s="20"/>
    </row>
    <row r="576" ht="15.75" customHeight="1">
      <c r="D576" s="20"/>
      <c r="E576" s="20"/>
    </row>
    <row r="577" ht="15.75" customHeight="1">
      <c r="D577" s="20"/>
      <c r="E577" s="20"/>
    </row>
    <row r="578" ht="15.75" customHeight="1">
      <c r="D578" s="20"/>
      <c r="E578" s="20"/>
    </row>
    <row r="579" ht="15.75" customHeight="1">
      <c r="D579" s="20"/>
      <c r="E579" s="20"/>
    </row>
    <row r="580" ht="15.75" customHeight="1">
      <c r="D580" s="20"/>
      <c r="E580" s="20"/>
    </row>
    <row r="581" ht="15.75" customHeight="1">
      <c r="D581" s="20"/>
      <c r="E581" s="20"/>
    </row>
    <row r="582" ht="15.75" customHeight="1">
      <c r="D582" s="20"/>
      <c r="E582" s="20"/>
    </row>
    <row r="583" ht="15.75" customHeight="1">
      <c r="D583" s="20"/>
      <c r="E583" s="20"/>
    </row>
    <row r="584" ht="15.75" customHeight="1">
      <c r="D584" s="20"/>
      <c r="E584" s="20"/>
    </row>
    <row r="585" ht="15.75" customHeight="1">
      <c r="D585" s="20"/>
      <c r="E585" s="20"/>
    </row>
    <row r="586" ht="15.75" customHeight="1">
      <c r="D586" s="20"/>
      <c r="E586" s="20"/>
    </row>
    <row r="587" ht="15.75" customHeight="1">
      <c r="D587" s="20"/>
      <c r="E587" s="20"/>
    </row>
    <row r="588" ht="15.75" customHeight="1">
      <c r="D588" s="20"/>
      <c r="E588" s="20"/>
    </row>
    <row r="589" ht="15.75" customHeight="1">
      <c r="D589" s="20"/>
      <c r="E589" s="20"/>
    </row>
    <row r="590" ht="15.75" customHeight="1">
      <c r="D590" s="20"/>
      <c r="E590" s="20"/>
    </row>
    <row r="591" ht="15.75" customHeight="1">
      <c r="D591" s="20"/>
      <c r="E591" s="20"/>
    </row>
    <row r="592" ht="15.75" customHeight="1">
      <c r="D592" s="20"/>
      <c r="E592" s="20"/>
    </row>
    <row r="593" ht="15.75" customHeight="1">
      <c r="D593" s="20"/>
      <c r="E593" s="20"/>
    </row>
    <row r="594" ht="15.75" customHeight="1">
      <c r="D594" s="20"/>
      <c r="E594" s="20"/>
    </row>
    <row r="595" ht="15.75" customHeight="1">
      <c r="D595" s="20"/>
      <c r="E595" s="20"/>
    </row>
    <row r="596" ht="15.75" customHeight="1">
      <c r="D596" s="20"/>
      <c r="E596" s="20"/>
    </row>
    <row r="597" ht="15.75" customHeight="1">
      <c r="D597" s="20"/>
      <c r="E597" s="20"/>
    </row>
    <row r="598" ht="15.75" customHeight="1">
      <c r="D598" s="20"/>
      <c r="E598" s="20"/>
    </row>
    <row r="599" ht="15.75" customHeight="1">
      <c r="D599" s="20"/>
      <c r="E599" s="20"/>
    </row>
    <row r="600" ht="15.75" customHeight="1">
      <c r="D600" s="20"/>
      <c r="E600" s="20"/>
    </row>
    <row r="601" ht="15.75" customHeight="1">
      <c r="D601" s="20"/>
      <c r="E601" s="20"/>
    </row>
    <row r="602" ht="15.75" customHeight="1">
      <c r="D602" s="20"/>
      <c r="E602" s="20"/>
    </row>
    <row r="603" ht="15.75" customHeight="1">
      <c r="D603" s="20"/>
      <c r="E603" s="20"/>
    </row>
    <row r="604" ht="15.75" customHeight="1">
      <c r="D604" s="20"/>
      <c r="E604" s="20"/>
    </row>
    <row r="605" ht="15.75" customHeight="1">
      <c r="D605" s="20"/>
      <c r="E605" s="20"/>
    </row>
    <row r="606" ht="15.75" customHeight="1">
      <c r="D606" s="20"/>
      <c r="E606" s="20"/>
    </row>
    <row r="607" ht="15.75" customHeight="1">
      <c r="D607" s="20"/>
      <c r="E607" s="20"/>
    </row>
    <row r="608" ht="15.75" customHeight="1">
      <c r="D608" s="20"/>
      <c r="E608" s="20"/>
    </row>
    <row r="609" ht="15.75" customHeight="1">
      <c r="D609" s="20"/>
      <c r="E609" s="20"/>
    </row>
    <row r="610" ht="15.75" customHeight="1">
      <c r="D610" s="20"/>
      <c r="E610" s="20"/>
    </row>
    <row r="611" ht="15.75" customHeight="1">
      <c r="D611" s="20"/>
      <c r="E611" s="20"/>
    </row>
    <row r="612" ht="15.75" customHeight="1">
      <c r="D612" s="20"/>
      <c r="E612" s="20"/>
    </row>
    <row r="613" ht="15.75" customHeight="1">
      <c r="D613" s="20"/>
      <c r="E613" s="20"/>
    </row>
    <row r="614" ht="15.75" customHeight="1">
      <c r="D614" s="20"/>
      <c r="E614" s="20"/>
    </row>
    <row r="615" ht="15.75" customHeight="1">
      <c r="D615" s="20"/>
      <c r="E615" s="20"/>
    </row>
    <row r="616" ht="15.75" customHeight="1">
      <c r="D616" s="20"/>
      <c r="E616" s="20"/>
    </row>
    <row r="617" ht="15.75" customHeight="1">
      <c r="D617" s="20"/>
      <c r="E617" s="20"/>
    </row>
    <row r="618" ht="15.75" customHeight="1">
      <c r="D618" s="20"/>
      <c r="E618" s="20"/>
    </row>
    <row r="619" ht="15.75" customHeight="1">
      <c r="D619" s="20"/>
      <c r="E619" s="20"/>
    </row>
    <row r="620" ht="15.75" customHeight="1">
      <c r="D620" s="20"/>
      <c r="E620" s="20"/>
    </row>
    <row r="621" ht="15.75" customHeight="1">
      <c r="D621" s="20"/>
      <c r="E621" s="20"/>
    </row>
    <row r="622" ht="15.75" customHeight="1">
      <c r="D622" s="20"/>
      <c r="E622" s="20"/>
    </row>
    <row r="623" ht="15.75" customHeight="1">
      <c r="D623" s="20"/>
      <c r="E623" s="20"/>
    </row>
    <row r="624" ht="15.75" customHeight="1">
      <c r="D624" s="20"/>
      <c r="E624" s="20"/>
    </row>
    <row r="625" ht="15.75" customHeight="1">
      <c r="D625" s="20"/>
      <c r="E625" s="20"/>
    </row>
    <row r="626" ht="15.75" customHeight="1">
      <c r="D626" s="20"/>
      <c r="E626" s="20"/>
    </row>
    <row r="627" ht="15.75" customHeight="1">
      <c r="D627" s="20"/>
      <c r="E627" s="20"/>
    </row>
    <row r="628" ht="15.75" customHeight="1">
      <c r="D628" s="20"/>
      <c r="E628" s="20"/>
    </row>
    <row r="629" ht="15.75" customHeight="1">
      <c r="D629" s="20"/>
      <c r="E629" s="20"/>
    </row>
    <row r="630" ht="15.75" customHeight="1">
      <c r="D630" s="20"/>
      <c r="E630" s="20"/>
    </row>
    <row r="631" ht="15.75" customHeight="1">
      <c r="D631" s="20"/>
      <c r="E631" s="20"/>
    </row>
    <row r="632" ht="15.75" customHeight="1">
      <c r="D632" s="20"/>
      <c r="E632" s="20"/>
    </row>
    <row r="633" ht="15.75" customHeight="1">
      <c r="D633" s="20"/>
      <c r="E633" s="20"/>
    </row>
    <row r="634" ht="15.75" customHeight="1">
      <c r="D634" s="20"/>
      <c r="E634" s="20"/>
    </row>
    <row r="635" ht="15.75" customHeight="1">
      <c r="D635" s="20"/>
      <c r="E635" s="20"/>
    </row>
    <row r="636" ht="15.75" customHeight="1">
      <c r="D636" s="20"/>
      <c r="E636" s="20"/>
    </row>
    <row r="637" ht="15.75" customHeight="1">
      <c r="D637" s="20"/>
      <c r="E637" s="20"/>
    </row>
    <row r="638" ht="15.75" customHeight="1">
      <c r="D638" s="20"/>
      <c r="E638" s="20"/>
    </row>
    <row r="639" ht="15.75" customHeight="1">
      <c r="D639" s="20"/>
      <c r="E639" s="20"/>
    </row>
    <row r="640" ht="15.75" customHeight="1">
      <c r="D640" s="20"/>
      <c r="E640" s="20"/>
    </row>
    <row r="641" ht="15.75" customHeight="1">
      <c r="D641" s="20"/>
      <c r="E641" s="20"/>
    </row>
    <row r="642" ht="15.75" customHeight="1">
      <c r="D642" s="20"/>
      <c r="E642" s="20"/>
    </row>
    <row r="643" ht="15.75" customHeight="1">
      <c r="D643" s="20"/>
      <c r="E643" s="20"/>
    </row>
    <row r="644" ht="15.75" customHeight="1">
      <c r="D644" s="20"/>
      <c r="E644" s="20"/>
    </row>
    <row r="645" ht="15.75" customHeight="1">
      <c r="D645" s="20"/>
      <c r="E645" s="20"/>
    </row>
    <row r="646" ht="15.75" customHeight="1">
      <c r="D646" s="20"/>
      <c r="E646" s="20"/>
    </row>
    <row r="647" ht="15.75" customHeight="1">
      <c r="D647" s="20"/>
      <c r="E647" s="20"/>
    </row>
    <row r="648" ht="15.75" customHeight="1">
      <c r="D648" s="20"/>
      <c r="E648" s="20"/>
    </row>
    <row r="649" ht="15.75" customHeight="1">
      <c r="D649" s="20"/>
      <c r="E649" s="20"/>
    </row>
    <row r="650" ht="15.75" customHeight="1">
      <c r="D650" s="20"/>
      <c r="E650" s="20"/>
    </row>
    <row r="651" ht="15.75" customHeight="1">
      <c r="D651" s="20"/>
      <c r="E651" s="20"/>
    </row>
    <row r="652" ht="15.75" customHeight="1">
      <c r="D652" s="20"/>
      <c r="E652" s="20"/>
    </row>
    <row r="653" ht="15.75" customHeight="1">
      <c r="D653" s="20"/>
      <c r="E653" s="20"/>
    </row>
    <row r="654" ht="15.75" customHeight="1">
      <c r="D654" s="20"/>
      <c r="E654" s="20"/>
    </row>
    <row r="655" ht="15.75" customHeight="1">
      <c r="D655" s="20"/>
      <c r="E655" s="20"/>
    </row>
    <row r="656" ht="15.75" customHeight="1">
      <c r="D656" s="20"/>
      <c r="E656" s="20"/>
    </row>
    <row r="657" ht="15.75" customHeight="1">
      <c r="D657" s="20"/>
      <c r="E657" s="20"/>
    </row>
    <row r="658" ht="15.75" customHeight="1">
      <c r="D658" s="20"/>
      <c r="E658" s="20"/>
    </row>
    <row r="659" ht="15.75" customHeight="1">
      <c r="D659" s="20"/>
      <c r="E659" s="20"/>
    </row>
    <row r="660" ht="15.75" customHeight="1">
      <c r="D660" s="20"/>
      <c r="E660" s="20"/>
    </row>
    <row r="661" ht="15.75" customHeight="1">
      <c r="D661" s="20"/>
      <c r="E661" s="20"/>
    </row>
    <row r="662" ht="15.75" customHeight="1">
      <c r="D662" s="20"/>
      <c r="E662" s="20"/>
    </row>
    <row r="663" ht="15.75" customHeight="1">
      <c r="D663" s="20"/>
      <c r="E663" s="20"/>
    </row>
    <row r="664" ht="15.75" customHeight="1">
      <c r="D664" s="20"/>
      <c r="E664" s="20"/>
    </row>
    <row r="665" ht="15.75" customHeight="1">
      <c r="D665" s="20"/>
      <c r="E665" s="20"/>
    </row>
    <row r="666" ht="15.75" customHeight="1">
      <c r="D666" s="20"/>
      <c r="E666" s="20"/>
    </row>
    <row r="667" ht="15.75" customHeight="1">
      <c r="D667" s="20"/>
      <c r="E667" s="20"/>
    </row>
    <row r="668" ht="15.75" customHeight="1">
      <c r="D668" s="20"/>
      <c r="E668" s="20"/>
    </row>
    <row r="669" ht="15.75" customHeight="1">
      <c r="D669" s="20"/>
      <c r="E669" s="20"/>
    </row>
    <row r="670" ht="15.75" customHeight="1">
      <c r="D670" s="20"/>
      <c r="E670" s="20"/>
    </row>
    <row r="671" ht="15.75" customHeight="1">
      <c r="D671" s="20"/>
      <c r="E671" s="20"/>
    </row>
    <row r="672" ht="15.75" customHeight="1">
      <c r="D672" s="20"/>
      <c r="E672" s="20"/>
    </row>
    <row r="673" ht="15.75" customHeight="1">
      <c r="D673" s="20"/>
      <c r="E673" s="20"/>
    </row>
    <row r="674" ht="15.75" customHeight="1">
      <c r="D674" s="20"/>
      <c r="E674" s="20"/>
    </row>
    <row r="675" ht="15.75" customHeight="1">
      <c r="D675" s="20"/>
      <c r="E675" s="20"/>
    </row>
    <row r="676" ht="15.75" customHeight="1">
      <c r="D676" s="20"/>
      <c r="E676" s="20"/>
    </row>
    <row r="677" ht="15.75" customHeight="1">
      <c r="D677" s="20"/>
      <c r="E677" s="20"/>
    </row>
    <row r="678" ht="15.75" customHeight="1">
      <c r="D678" s="20"/>
      <c r="E678" s="20"/>
    </row>
    <row r="679" ht="15.75" customHeight="1">
      <c r="D679" s="20"/>
      <c r="E679" s="20"/>
    </row>
    <row r="680" ht="15.75" customHeight="1">
      <c r="D680" s="20"/>
      <c r="E680" s="20"/>
    </row>
    <row r="681" ht="15.75" customHeight="1">
      <c r="D681" s="20"/>
      <c r="E681" s="20"/>
    </row>
    <row r="682" ht="15.75" customHeight="1">
      <c r="D682" s="20"/>
      <c r="E682" s="20"/>
    </row>
    <row r="683" ht="15.75" customHeight="1">
      <c r="D683" s="20"/>
      <c r="E683" s="20"/>
    </row>
    <row r="684" ht="15.75" customHeight="1">
      <c r="D684" s="20"/>
      <c r="E684" s="20"/>
    </row>
    <row r="685" ht="15.75" customHeight="1">
      <c r="D685" s="20"/>
      <c r="E685" s="20"/>
    </row>
    <row r="686" ht="15.75" customHeight="1">
      <c r="D686" s="20"/>
      <c r="E686" s="20"/>
    </row>
    <row r="687" ht="15.75" customHeight="1">
      <c r="D687" s="20"/>
      <c r="E687" s="20"/>
    </row>
    <row r="688" ht="15.75" customHeight="1">
      <c r="D688" s="20"/>
      <c r="E688" s="20"/>
    </row>
    <row r="689" ht="15.75" customHeight="1">
      <c r="D689" s="20"/>
      <c r="E689" s="20"/>
    </row>
    <row r="690" ht="15.75" customHeight="1">
      <c r="D690" s="20"/>
      <c r="E690" s="20"/>
    </row>
    <row r="691" ht="15.75" customHeight="1">
      <c r="D691" s="20"/>
      <c r="E691" s="20"/>
    </row>
    <row r="692" ht="15.75" customHeight="1">
      <c r="D692" s="20"/>
      <c r="E692" s="20"/>
    </row>
    <row r="693" ht="15.75" customHeight="1">
      <c r="D693" s="20"/>
      <c r="E693" s="20"/>
    </row>
    <row r="694" ht="15.75" customHeight="1">
      <c r="D694" s="20"/>
      <c r="E694" s="20"/>
    </row>
    <row r="695" ht="15.75" customHeight="1">
      <c r="D695" s="20"/>
      <c r="E695" s="20"/>
    </row>
    <row r="696" ht="15.75" customHeight="1">
      <c r="D696" s="20"/>
      <c r="E696" s="20"/>
    </row>
    <row r="697" ht="15.75" customHeight="1">
      <c r="D697" s="20"/>
      <c r="E697" s="20"/>
    </row>
    <row r="698" ht="15.75" customHeight="1">
      <c r="D698" s="20"/>
      <c r="E698" s="20"/>
    </row>
    <row r="699" ht="15.75" customHeight="1">
      <c r="D699" s="20"/>
      <c r="E699" s="20"/>
    </row>
    <row r="700" ht="15.75" customHeight="1">
      <c r="D700" s="20"/>
      <c r="E700" s="20"/>
    </row>
    <row r="701" ht="15.75" customHeight="1">
      <c r="D701" s="20"/>
      <c r="E701" s="20"/>
    </row>
    <row r="702" ht="15.75" customHeight="1">
      <c r="D702" s="20"/>
      <c r="E702" s="20"/>
    </row>
    <row r="703" ht="15.75" customHeight="1">
      <c r="D703" s="20"/>
      <c r="E703" s="20"/>
    </row>
    <row r="704" ht="15.75" customHeight="1">
      <c r="D704" s="20"/>
      <c r="E704" s="20"/>
    </row>
    <row r="705" ht="15.75" customHeight="1">
      <c r="D705" s="20"/>
      <c r="E705" s="20"/>
    </row>
    <row r="706" ht="15.75" customHeight="1">
      <c r="D706" s="20"/>
      <c r="E706" s="20"/>
    </row>
    <row r="707" ht="15.75" customHeight="1">
      <c r="D707" s="20"/>
      <c r="E707" s="20"/>
    </row>
    <row r="708" ht="15.75" customHeight="1">
      <c r="D708" s="20"/>
      <c r="E708" s="20"/>
    </row>
    <row r="709" ht="15.75" customHeight="1">
      <c r="D709" s="20"/>
      <c r="E709" s="20"/>
    </row>
    <row r="710" ht="15.75" customHeight="1">
      <c r="D710" s="20"/>
      <c r="E710" s="20"/>
    </row>
    <row r="711" ht="15.75" customHeight="1">
      <c r="D711" s="20"/>
      <c r="E711" s="20"/>
    </row>
    <row r="712" ht="15.75" customHeight="1">
      <c r="D712" s="20"/>
      <c r="E712" s="20"/>
    </row>
    <row r="713" ht="15.75" customHeight="1">
      <c r="D713" s="20"/>
      <c r="E713" s="20"/>
    </row>
    <row r="714" ht="15.75" customHeight="1">
      <c r="D714" s="20"/>
      <c r="E714" s="20"/>
    </row>
    <row r="715" ht="15.75" customHeight="1">
      <c r="D715" s="20"/>
      <c r="E715" s="20"/>
    </row>
    <row r="716" ht="15.75" customHeight="1">
      <c r="D716" s="20"/>
      <c r="E716" s="20"/>
    </row>
    <row r="717" ht="15.75" customHeight="1">
      <c r="D717" s="20"/>
      <c r="E717" s="20"/>
    </row>
    <row r="718" ht="15.75" customHeight="1">
      <c r="D718" s="20"/>
      <c r="E718" s="20"/>
    </row>
    <row r="719" ht="15.75" customHeight="1">
      <c r="D719" s="20"/>
      <c r="E719" s="20"/>
    </row>
    <row r="720" ht="15.75" customHeight="1">
      <c r="D720" s="20"/>
      <c r="E720" s="20"/>
    </row>
    <row r="721" ht="15.75" customHeight="1">
      <c r="D721" s="20"/>
      <c r="E721" s="20"/>
    </row>
    <row r="722" ht="15.75" customHeight="1">
      <c r="D722" s="20"/>
      <c r="E722" s="20"/>
    </row>
    <row r="723" ht="15.75" customHeight="1">
      <c r="D723" s="20"/>
      <c r="E723" s="20"/>
    </row>
    <row r="724" ht="15.75" customHeight="1">
      <c r="D724" s="20"/>
      <c r="E724" s="20"/>
    </row>
    <row r="725" ht="15.75" customHeight="1">
      <c r="D725" s="20"/>
      <c r="E725" s="20"/>
    </row>
    <row r="726" ht="15.75" customHeight="1">
      <c r="D726" s="20"/>
      <c r="E726" s="20"/>
    </row>
    <row r="727" ht="15.75" customHeight="1">
      <c r="D727" s="20"/>
      <c r="E727" s="20"/>
    </row>
    <row r="728" ht="15.75" customHeight="1">
      <c r="D728" s="20"/>
      <c r="E728" s="20"/>
    </row>
    <row r="729" ht="15.75" customHeight="1">
      <c r="D729" s="20"/>
      <c r="E729" s="20"/>
    </row>
    <row r="730" ht="15.75" customHeight="1">
      <c r="D730" s="20"/>
      <c r="E730" s="20"/>
    </row>
    <row r="731" ht="15.75" customHeight="1">
      <c r="D731" s="20"/>
      <c r="E731" s="20"/>
    </row>
    <row r="732" ht="15.75" customHeight="1">
      <c r="D732" s="20"/>
      <c r="E732" s="20"/>
    </row>
    <row r="733" ht="15.75" customHeight="1">
      <c r="D733" s="20"/>
      <c r="E733" s="20"/>
    </row>
    <row r="734" ht="15.75" customHeight="1">
      <c r="D734" s="20"/>
      <c r="E734" s="20"/>
    </row>
    <row r="735" ht="15.75" customHeight="1">
      <c r="D735" s="20"/>
      <c r="E735" s="20"/>
    </row>
    <row r="736" ht="15.75" customHeight="1">
      <c r="D736" s="20"/>
      <c r="E736" s="20"/>
    </row>
    <row r="737" ht="15.75" customHeight="1">
      <c r="D737" s="20"/>
      <c r="E737" s="20"/>
    </row>
    <row r="738" ht="15.75" customHeight="1">
      <c r="D738" s="20"/>
      <c r="E738" s="20"/>
    </row>
    <row r="739" ht="15.75" customHeight="1">
      <c r="D739" s="20"/>
      <c r="E739" s="20"/>
    </row>
    <row r="740" ht="15.75" customHeight="1">
      <c r="D740" s="20"/>
      <c r="E740" s="20"/>
    </row>
    <row r="741" ht="15.75" customHeight="1">
      <c r="D741" s="20"/>
      <c r="E741" s="20"/>
    </row>
    <row r="742" ht="15.75" customHeight="1">
      <c r="D742" s="20"/>
      <c r="E742" s="20"/>
    </row>
    <row r="743" ht="15.75" customHeight="1">
      <c r="D743" s="20"/>
      <c r="E743" s="20"/>
    </row>
    <row r="744" ht="15.75" customHeight="1">
      <c r="D744" s="20"/>
      <c r="E744" s="20"/>
    </row>
    <row r="745" ht="15.75" customHeight="1">
      <c r="D745" s="20"/>
      <c r="E745" s="20"/>
    </row>
    <row r="746" ht="15.75" customHeight="1">
      <c r="D746" s="20"/>
      <c r="E746" s="20"/>
    </row>
    <row r="747" ht="15.75" customHeight="1">
      <c r="D747" s="20"/>
      <c r="E747" s="20"/>
    </row>
    <row r="748" ht="15.75" customHeight="1">
      <c r="D748" s="20"/>
      <c r="E748" s="20"/>
    </row>
    <row r="749" ht="15.75" customHeight="1">
      <c r="D749" s="20"/>
      <c r="E749" s="20"/>
    </row>
    <row r="750" ht="15.75" customHeight="1">
      <c r="D750" s="20"/>
      <c r="E750" s="20"/>
    </row>
    <row r="751" ht="15.75" customHeight="1">
      <c r="D751" s="20"/>
      <c r="E751" s="20"/>
    </row>
    <row r="752" ht="15.75" customHeight="1">
      <c r="D752" s="20"/>
      <c r="E752" s="20"/>
    </row>
    <row r="753" ht="15.75" customHeight="1">
      <c r="D753" s="20"/>
      <c r="E753" s="20"/>
    </row>
    <row r="754" ht="15.75" customHeight="1">
      <c r="D754" s="20"/>
      <c r="E754" s="20"/>
    </row>
    <row r="755" ht="15.75" customHeight="1">
      <c r="D755" s="20"/>
      <c r="E755" s="20"/>
    </row>
    <row r="756" ht="15.75" customHeight="1">
      <c r="D756" s="20"/>
      <c r="E756" s="20"/>
    </row>
    <row r="757" ht="15.75" customHeight="1">
      <c r="D757" s="20"/>
      <c r="E757" s="20"/>
    </row>
    <row r="758" ht="15.75" customHeight="1">
      <c r="D758" s="20"/>
      <c r="E758" s="20"/>
    </row>
    <row r="759" ht="15.75" customHeight="1">
      <c r="D759" s="20"/>
      <c r="E759" s="20"/>
    </row>
    <row r="760" ht="15.75" customHeight="1">
      <c r="D760" s="20"/>
      <c r="E760" s="20"/>
    </row>
    <row r="761" ht="15.75" customHeight="1">
      <c r="D761" s="20"/>
      <c r="E761" s="20"/>
    </row>
    <row r="762" ht="15.75" customHeight="1">
      <c r="D762" s="20"/>
      <c r="E762" s="20"/>
    </row>
    <row r="763" ht="15.75" customHeight="1">
      <c r="D763" s="20"/>
      <c r="E763" s="20"/>
    </row>
    <row r="764" ht="15.75" customHeight="1">
      <c r="D764" s="20"/>
      <c r="E764" s="20"/>
    </row>
    <row r="765" ht="15.75" customHeight="1">
      <c r="D765" s="20"/>
      <c r="E765" s="20"/>
    </row>
    <row r="766" ht="15.75" customHeight="1">
      <c r="D766" s="20"/>
      <c r="E766" s="20"/>
    </row>
    <row r="767" ht="15.75" customHeight="1">
      <c r="D767" s="20"/>
      <c r="E767" s="20"/>
    </row>
    <row r="768" ht="15.75" customHeight="1">
      <c r="D768" s="20"/>
      <c r="E768" s="20"/>
    </row>
    <row r="769" ht="15.75" customHeight="1">
      <c r="D769" s="20"/>
      <c r="E769" s="20"/>
    </row>
    <row r="770" ht="15.75" customHeight="1">
      <c r="D770" s="20"/>
      <c r="E770" s="20"/>
    </row>
    <row r="771" ht="15.75" customHeight="1">
      <c r="D771" s="20"/>
      <c r="E771" s="20"/>
    </row>
    <row r="772" ht="15.75" customHeight="1">
      <c r="D772" s="20"/>
      <c r="E772" s="20"/>
    </row>
    <row r="773" ht="15.75" customHeight="1">
      <c r="D773" s="20"/>
      <c r="E773" s="20"/>
    </row>
    <row r="774" ht="15.75" customHeight="1">
      <c r="D774" s="20"/>
      <c r="E774" s="20"/>
    </row>
    <row r="775" ht="15.75" customHeight="1">
      <c r="D775" s="20"/>
      <c r="E775" s="20"/>
    </row>
    <row r="776" ht="15.75" customHeight="1">
      <c r="D776" s="20"/>
      <c r="E776" s="20"/>
    </row>
    <row r="777" ht="15.75" customHeight="1">
      <c r="D777" s="20"/>
      <c r="E777" s="20"/>
    </row>
    <row r="778" ht="15.75" customHeight="1">
      <c r="D778" s="20"/>
      <c r="E778" s="20"/>
    </row>
    <row r="779" ht="15.75" customHeight="1">
      <c r="D779" s="20"/>
      <c r="E779" s="20"/>
    </row>
    <row r="780" ht="15.75" customHeight="1">
      <c r="D780" s="20"/>
      <c r="E780" s="20"/>
    </row>
    <row r="781" ht="15.75" customHeight="1">
      <c r="D781" s="20"/>
      <c r="E781" s="20"/>
    </row>
    <row r="782" ht="15.75" customHeight="1">
      <c r="D782" s="20"/>
      <c r="E782" s="20"/>
    </row>
    <row r="783" ht="15.75" customHeight="1">
      <c r="D783" s="20"/>
      <c r="E783" s="20"/>
    </row>
    <row r="784" ht="15.75" customHeight="1">
      <c r="D784" s="20"/>
      <c r="E784" s="20"/>
    </row>
    <row r="785" ht="15.75" customHeight="1">
      <c r="D785" s="20"/>
      <c r="E785" s="20"/>
    </row>
    <row r="786" ht="15.75" customHeight="1">
      <c r="D786" s="20"/>
      <c r="E786" s="20"/>
    </row>
    <row r="787" ht="15.75" customHeight="1">
      <c r="D787" s="20"/>
      <c r="E787" s="20"/>
    </row>
    <row r="788" ht="15.75" customHeight="1">
      <c r="D788" s="20"/>
      <c r="E788" s="20"/>
    </row>
    <row r="789" ht="15.75" customHeight="1">
      <c r="D789" s="20"/>
      <c r="E789" s="20"/>
    </row>
    <row r="790" ht="15.75" customHeight="1">
      <c r="D790" s="20"/>
      <c r="E790" s="20"/>
    </row>
    <row r="791" ht="15.75" customHeight="1">
      <c r="D791" s="20"/>
      <c r="E791" s="20"/>
    </row>
    <row r="792" ht="15.75" customHeight="1">
      <c r="D792" s="20"/>
      <c r="E792" s="20"/>
    </row>
    <row r="793" ht="15.75" customHeight="1">
      <c r="D793" s="20"/>
      <c r="E793" s="20"/>
    </row>
    <row r="794" ht="15.75" customHeight="1">
      <c r="D794" s="20"/>
      <c r="E794" s="20"/>
    </row>
    <row r="795" ht="15.75" customHeight="1">
      <c r="D795" s="20"/>
      <c r="E795" s="20"/>
    </row>
    <row r="796" ht="15.75" customHeight="1">
      <c r="D796" s="20"/>
      <c r="E796" s="20"/>
    </row>
    <row r="797" ht="15.75" customHeight="1">
      <c r="D797" s="20"/>
      <c r="E797" s="20"/>
    </row>
    <row r="798" ht="15.75" customHeight="1">
      <c r="D798" s="20"/>
      <c r="E798" s="20"/>
    </row>
    <row r="799" ht="15.75" customHeight="1">
      <c r="D799" s="20"/>
      <c r="E799" s="20"/>
    </row>
    <row r="800" ht="15.75" customHeight="1">
      <c r="D800" s="20"/>
      <c r="E800" s="20"/>
    </row>
    <row r="801" ht="15.75" customHeight="1">
      <c r="D801" s="20"/>
      <c r="E801" s="20"/>
    </row>
    <row r="802" ht="15.75" customHeight="1">
      <c r="D802" s="20"/>
      <c r="E802" s="20"/>
    </row>
    <row r="803" ht="15.75" customHeight="1">
      <c r="D803" s="20"/>
      <c r="E803" s="20"/>
    </row>
    <row r="804" ht="15.75" customHeight="1">
      <c r="D804" s="20"/>
      <c r="E804" s="20"/>
    </row>
    <row r="805" ht="15.75" customHeight="1">
      <c r="D805" s="20"/>
      <c r="E805" s="20"/>
    </row>
    <row r="806" ht="15.75" customHeight="1">
      <c r="D806" s="20"/>
      <c r="E806" s="20"/>
    </row>
    <row r="807" ht="15.75" customHeight="1">
      <c r="D807" s="20"/>
      <c r="E807" s="20"/>
    </row>
    <row r="808" ht="15.75" customHeight="1">
      <c r="D808" s="20"/>
      <c r="E808" s="20"/>
    </row>
    <row r="809" ht="15.75" customHeight="1">
      <c r="D809" s="20"/>
      <c r="E809" s="20"/>
    </row>
    <row r="810" ht="15.75" customHeight="1">
      <c r="D810" s="20"/>
      <c r="E810" s="20"/>
    </row>
    <row r="811" ht="15.75" customHeight="1">
      <c r="D811" s="20"/>
      <c r="E811" s="20"/>
    </row>
    <row r="812" ht="15.75" customHeight="1">
      <c r="D812" s="20"/>
      <c r="E812" s="20"/>
    </row>
    <row r="813" ht="15.75" customHeight="1">
      <c r="D813" s="20"/>
      <c r="E813" s="20"/>
    </row>
    <row r="814" ht="15.75" customHeight="1">
      <c r="D814" s="20"/>
      <c r="E814" s="20"/>
    </row>
    <row r="815" ht="15.75" customHeight="1">
      <c r="D815" s="20"/>
      <c r="E815" s="20"/>
    </row>
    <row r="816" ht="15.75" customHeight="1">
      <c r="D816" s="20"/>
      <c r="E816" s="20"/>
    </row>
    <row r="817" ht="15.75" customHeight="1">
      <c r="D817" s="20"/>
      <c r="E817" s="20"/>
    </row>
    <row r="818" ht="15.75" customHeight="1">
      <c r="D818" s="20"/>
      <c r="E818" s="20"/>
    </row>
    <row r="819" ht="15.75" customHeight="1">
      <c r="D819" s="20"/>
      <c r="E819" s="20"/>
    </row>
    <row r="820" ht="15.75" customHeight="1">
      <c r="D820" s="20"/>
      <c r="E820" s="20"/>
    </row>
    <row r="821" ht="15.75" customHeight="1">
      <c r="D821" s="20"/>
      <c r="E821" s="20"/>
    </row>
    <row r="822" ht="15.75" customHeight="1">
      <c r="D822" s="20"/>
      <c r="E822" s="20"/>
    </row>
    <row r="823" ht="15.75" customHeight="1">
      <c r="D823" s="20"/>
      <c r="E823" s="20"/>
    </row>
    <row r="824" ht="15.75" customHeight="1">
      <c r="D824" s="20"/>
      <c r="E824" s="20"/>
    </row>
    <row r="825" ht="15.75" customHeight="1">
      <c r="D825" s="20"/>
      <c r="E825" s="20"/>
    </row>
    <row r="826" ht="15.75" customHeight="1">
      <c r="D826" s="20"/>
      <c r="E826" s="20"/>
    </row>
    <row r="827" ht="15.75" customHeight="1">
      <c r="D827" s="20"/>
      <c r="E827" s="20"/>
    </row>
    <row r="828" ht="15.75" customHeight="1">
      <c r="D828" s="20"/>
      <c r="E828" s="20"/>
    </row>
    <row r="829" ht="15.75" customHeight="1">
      <c r="D829" s="20"/>
      <c r="E829" s="20"/>
    </row>
    <row r="830" ht="15.75" customHeight="1">
      <c r="D830" s="20"/>
      <c r="E830" s="20"/>
    </row>
    <row r="831" ht="15.75" customHeight="1">
      <c r="D831" s="20"/>
      <c r="E831" s="20"/>
    </row>
    <row r="832" ht="15.75" customHeight="1">
      <c r="D832" s="20"/>
      <c r="E832" s="20"/>
    </row>
    <row r="833" ht="15.75" customHeight="1">
      <c r="D833" s="20"/>
      <c r="E833" s="20"/>
    </row>
    <row r="834" ht="15.75" customHeight="1">
      <c r="D834" s="20"/>
      <c r="E834" s="20"/>
    </row>
    <row r="835" ht="15.75" customHeight="1">
      <c r="D835" s="20"/>
      <c r="E835" s="20"/>
    </row>
    <row r="836" ht="15.75" customHeight="1">
      <c r="D836" s="20"/>
      <c r="E836" s="20"/>
    </row>
    <row r="837" ht="15.75" customHeight="1">
      <c r="D837" s="20"/>
      <c r="E837" s="20"/>
    </row>
    <row r="838" ht="15.75" customHeight="1">
      <c r="D838" s="20"/>
      <c r="E838" s="20"/>
    </row>
    <row r="839" ht="15.75" customHeight="1">
      <c r="D839" s="20"/>
      <c r="E839" s="20"/>
    </row>
    <row r="840" ht="15.75" customHeight="1">
      <c r="D840" s="20"/>
      <c r="E840" s="20"/>
    </row>
    <row r="841" ht="15.75" customHeight="1">
      <c r="D841" s="20"/>
      <c r="E841" s="20"/>
    </row>
    <row r="842" ht="15.75" customHeight="1">
      <c r="D842" s="20"/>
      <c r="E842" s="20"/>
    </row>
    <row r="843" ht="15.75" customHeight="1">
      <c r="D843" s="20"/>
      <c r="E843" s="20"/>
    </row>
    <row r="844" ht="15.75" customHeight="1">
      <c r="D844" s="20"/>
      <c r="E844" s="20"/>
    </row>
    <row r="845" ht="15.75" customHeight="1">
      <c r="D845" s="20"/>
      <c r="E845" s="20"/>
    </row>
    <row r="846" ht="15.75" customHeight="1">
      <c r="D846" s="20"/>
      <c r="E846" s="20"/>
    </row>
    <row r="847" ht="15.75" customHeight="1">
      <c r="D847" s="20"/>
      <c r="E847" s="20"/>
    </row>
    <row r="848" ht="15.75" customHeight="1">
      <c r="D848" s="20"/>
      <c r="E848" s="20"/>
    </row>
    <row r="849" ht="15.75" customHeight="1">
      <c r="D849" s="20"/>
      <c r="E849" s="20"/>
    </row>
    <row r="850" ht="15.75" customHeight="1">
      <c r="D850" s="20"/>
      <c r="E850" s="20"/>
    </row>
    <row r="851" ht="15.75" customHeight="1">
      <c r="D851" s="20"/>
      <c r="E851" s="20"/>
    </row>
    <row r="852" ht="15.75" customHeight="1">
      <c r="D852" s="20"/>
      <c r="E852" s="20"/>
    </row>
    <row r="853" ht="15.75" customHeight="1">
      <c r="D853" s="20"/>
      <c r="E853" s="20"/>
    </row>
    <row r="854" ht="15.75" customHeight="1">
      <c r="D854" s="20"/>
      <c r="E854" s="20"/>
    </row>
    <row r="855" ht="15.75" customHeight="1">
      <c r="D855" s="20"/>
      <c r="E855" s="20"/>
    </row>
    <row r="856" ht="15.75" customHeight="1">
      <c r="D856" s="20"/>
      <c r="E856" s="20"/>
    </row>
    <row r="857" ht="15.75" customHeight="1">
      <c r="D857" s="20"/>
      <c r="E857" s="20"/>
    </row>
    <row r="858" ht="15.75" customHeight="1">
      <c r="D858" s="20"/>
      <c r="E858" s="20"/>
    </row>
    <row r="859" ht="15.75" customHeight="1">
      <c r="D859" s="20"/>
      <c r="E859" s="20"/>
    </row>
    <row r="860" ht="15.75" customHeight="1">
      <c r="D860" s="20"/>
      <c r="E860" s="20"/>
    </row>
    <row r="861" ht="15.75" customHeight="1">
      <c r="D861" s="20"/>
      <c r="E861" s="20"/>
    </row>
    <row r="862" ht="15.75" customHeight="1">
      <c r="D862" s="20"/>
      <c r="E862" s="20"/>
    </row>
    <row r="863" ht="15.75" customHeight="1">
      <c r="D863" s="20"/>
      <c r="E863" s="20"/>
    </row>
    <row r="864" ht="15.75" customHeight="1">
      <c r="D864" s="20"/>
      <c r="E864" s="20"/>
    </row>
    <row r="865" ht="15.75" customHeight="1">
      <c r="D865" s="20"/>
      <c r="E865" s="20"/>
    </row>
    <row r="866" ht="15.75" customHeight="1">
      <c r="D866" s="20"/>
      <c r="E866" s="20"/>
    </row>
    <row r="867" ht="15.75" customHeight="1">
      <c r="D867" s="20"/>
      <c r="E867" s="20"/>
    </row>
    <row r="868" ht="15.75" customHeight="1">
      <c r="D868" s="20"/>
      <c r="E868" s="20"/>
    </row>
    <row r="869" ht="15.75" customHeight="1">
      <c r="D869" s="20"/>
      <c r="E869" s="20"/>
    </row>
    <row r="870" ht="15.75" customHeight="1">
      <c r="D870" s="20"/>
      <c r="E870" s="20"/>
    </row>
    <row r="871" ht="15.75" customHeight="1">
      <c r="D871" s="20"/>
      <c r="E871" s="20"/>
    </row>
    <row r="872" ht="15.75" customHeight="1">
      <c r="D872" s="20"/>
      <c r="E872" s="20"/>
    </row>
    <row r="873" ht="15.75" customHeight="1">
      <c r="D873" s="20"/>
      <c r="E873" s="20"/>
    </row>
    <row r="874" ht="15.75" customHeight="1">
      <c r="D874" s="20"/>
      <c r="E874" s="20"/>
    </row>
    <row r="875" ht="15.75" customHeight="1">
      <c r="D875" s="20"/>
      <c r="E875" s="20"/>
    </row>
    <row r="876" ht="15.75" customHeight="1">
      <c r="D876" s="20"/>
      <c r="E876" s="20"/>
    </row>
    <row r="877" ht="15.75" customHeight="1">
      <c r="D877" s="20"/>
      <c r="E877" s="20"/>
    </row>
    <row r="878" ht="15.75" customHeight="1">
      <c r="D878" s="20"/>
      <c r="E878" s="20"/>
    </row>
    <row r="879" ht="15.75" customHeight="1">
      <c r="D879" s="20"/>
      <c r="E879" s="20"/>
    </row>
    <row r="880" ht="15.75" customHeight="1">
      <c r="D880" s="20"/>
      <c r="E880" s="20"/>
    </row>
    <row r="881" ht="15.75" customHeight="1">
      <c r="D881" s="20"/>
      <c r="E881" s="20"/>
    </row>
    <row r="882" ht="15.75" customHeight="1">
      <c r="D882" s="20"/>
      <c r="E882" s="20"/>
    </row>
    <row r="883" ht="15.75" customHeight="1">
      <c r="D883" s="20"/>
      <c r="E883" s="20"/>
    </row>
    <row r="884" ht="15.75" customHeight="1">
      <c r="D884" s="20"/>
      <c r="E884" s="20"/>
    </row>
    <row r="885" ht="15.75" customHeight="1">
      <c r="D885" s="20"/>
      <c r="E885" s="20"/>
    </row>
    <row r="886" ht="15.75" customHeight="1">
      <c r="D886" s="20"/>
      <c r="E886" s="20"/>
    </row>
    <row r="887" ht="15.75" customHeight="1">
      <c r="D887" s="20"/>
      <c r="E887" s="20"/>
    </row>
    <row r="888" ht="15.75" customHeight="1">
      <c r="D888" s="20"/>
      <c r="E888" s="20"/>
    </row>
    <row r="889" ht="15.75" customHeight="1">
      <c r="D889" s="20"/>
      <c r="E889" s="20"/>
    </row>
    <row r="890" ht="15.75" customHeight="1">
      <c r="D890" s="20"/>
      <c r="E890" s="20"/>
    </row>
    <row r="891" ht="15.75" customHeight="1">
      <c r="D891" s="20"/>
      <c r="E891" s="20"/>
    </row>
    <row r="892" ht="15.75" customHeight="1">
      <c r="D892" s="20"/>
      <c r="E892" s="20"/>
    </row>
    <row r="893" ht="15.75" customHeight="1">
      <c r="D893" s="20"/>
      <c r="E893" s="20"/>
    </row>
    <row r="894" ht="15.75" customHeight="1">
      <c r="D894" s="20"/>
      <c r="E894" s="20"/>
    </row>
    <row r="895" ht="15.75" customHeight="1">
      <c r="D895" s="20"/>
      <c r="E895" s="20"/>
    </row>
    <row r="896" ht="15.75" customHeight="1">
      <c r="D896" s="20"/>
      <c r="E896" s="20"/>
    </row>
    <row r="897" ht="15.75" customHeight="1">
      <c r="D897" s="20"/>
      <c r="E897" s="20"/>
    </row>
    <row r="898" ht="15.75" customHeight="1">
      <c r="D898" s="20"/>
      <c r="E898" s="20"/>
    </row>
    <row r="899" ht="15.75" customHeight="1">
      <c r="D899" s="20"/>
      <c r="E899" s="20"/>
    </row>
    <row r="900" ht="15.75" customHeight="1">
      <c r="D900" s="20"/>
      <c r="E900" s="20"/>
    </row>
    <row r="901" ht="15.75" customHeight="1">
      <c r="D901" s="20"/>
      <c r="E901" s="20"/>
    </row>
    <row r="902" ht="15.75" customHeight="1">
      <c r="D902" s="20"/>
      <c r="E902" s="20"/>
    </row>
    <row r="903" ht="15.75" customHeight="1">
      <c r="D903" s="20"/>
      <c r="E903" s="20"/>
    </row>
    <row r="904" ht="15.75" customHeight="1">
      <c r="D904" s="20"/>
      <c r="E904" s="20"/>
    </row>
    <row r="905" ht="15.75" customHeight="1">
      <c r="D905" s="20"/>
      <c r="E905" s="20"/>
    </row>
    <row r="906" ht="15.75" customHeight="1">
      <c r="D906" s="20"/>
      <c r="E906" s="20"/>
    </row>
    <row r="907" ht="15.75" customHeight="1">
      <c r="D907" s="20"/>
      <c r="E907" s="20"/>
    </row>
    <row r="908" ht="15.75" customHeight="1">
      <c r="D908" s="20"/>
      <c r="E908" s="20"/>
    </row>
    <row r="909" ht="15.75" customHeight="1">
      <c r="D909" s="20"/>
      <c r="E909" s="20"/>
    </row>
    <row r="910" ht="15.75" customHeight="1">
      <c r="D910" s="20"/>
      <c r="E910" s="20"/>
    </row>
    <row r="911" ht="15.75" customHeight="1">
      <c r="D911" s="20"/>
      <c r="E911" s="20"/>
    </row>
    <row r="912" ht="15.75" customHeight="1">
      <c r="D912" s="20"/>
      <c r="E912" s="20"/>
    </row>
    <row r="913" ht="15.75" customHeight="1">
      <c r="D913" s="20"/>
      <c r="E913" s="20"/>
    </row>
    <row r="914" ht="15.75" customHeight="1">
      <c r="D914" s="20"/>
      <c r="E914" s="20"/>
    </row>
    <row r="915" ht="15.75" customHeight="1">
      <c r="D915" s="20"/>
      <c r="E915" s="20"/>
    </row>
    <row r="916" ht="15.75" customHeight="1">
      <c r="D916" s="20"/>
      <c r="E916" s="20"/>
    </row>
    <row r="917" ht="15.75" customHeight="1">
      <c r="D917" s="20"/>
      <c r="E917" s="20"/>
    </row>
    <row r="918" ht="15.75" customHeight="1">
      <c r="D918" s="20"/>
      <c r="E918" s="20"/>
    </row>
    <row r="919" ht="15.75" customHeight="1">
      <c r="D919" s="20"/>
      <c r="E919" s="20"/>
    </row>
    <row r="920" ht="15.75" customHeight="1">
      <c r="D920" s="20"/>
      <c r="E920" s="20"/>
    </row>
    <row r="921" ht="15.75" customHeight="1">
      <c r="D921" s="20"/>
      <c r="E921" s="20"/>
    </row>
    <row r="922" ht="15.75" customHeight="1">
      <c r="D922" s="20"/>
      <c r="E922" s="20"/>
    </row>
    <row r="923" ht="15.75" customHeight="1">
      <c r="D923" s="20"/>
      <c r="E923" s="20"/>
    </row>
    <row r="924" ht="15.75" customHeight="1">
      <c r="D924" s="20"/>
      <c r="E924" s="20"/>
    </row>
    <row r="925" ht="15.75" customHeight="1">
      <c r="D925" s="20"/>
      <c r="E925" s="20"/>
    </row>
    <row r="926" ht="15.75" customHeight="1">
      <c r="D926" s="20"/>
      <c r="E926" s="20"/>
    </row>
    <row r="927" ht="15.75" customHeight="1">
      <c r="D927" s="20"/>
      <c r="E927" s="20"/>
    </row>
    <row r="928" ht="15.75" customHeight="1">
      <c r="D928" s="20"/>
      <c r="E928" s="20"/>
    </row>
    <row r="929" ht="15.75" customHeight="1">
      <c r="D929" s="20"/>
      <c r="E929" s="20"/>
    </row>
    <row r="930" ht="15.75" customHeight="1">
      <c r="D930" s="20"/>
      <c r="E930" s="20"/>
    </row>
    <row r="931" ht="15.75" customHeight="1">
      <c r="D931" s="20"/>
      <c r="E931" s="20"/>
    </row>
    <row r="932" ht="15.75" customHeight="1">
      <c r="D932" s="20"/>
      <c r="E932" s="20"/>
    </row>
    <row r="933" ht="15.75" customHeight="1">
      <c r="D933" s="20"/>
      <c r="E933" s="20"/>
    </row>
    <row r="934" ht="15.75" customHeight="1">
      <c r="D934" s="20"/>
      <c r="E934" s="20"/>
    </row>
    <row r="935" ht="15.75" customHeight="1">
      <c r="D935" s="20"/>
      <c r="E935" s="20"/>
    </row>
    <row r="936" ht="15.75" customHeight="1">
      <c r="D936" s="20"/>
      <c r="E936" s="20"/>
    </row>
    <row r="937" ht="15.75" customHeight="1">
      <c r="D937" s="20"/>
      <c r="E937" s="20"/>
    </row>
    <row r="938" ht="15.75" customHeight="1">
      <c r="D938" s="20"/>
      <c r="E938" s="20"/>
    </row>
    <row r="939" ht="15.75" customHeight="1">
      <c r="D939" s="20"/>
      <c r="E939" s="20"/>
    </row>
    <row r="940" ht="15.75" customHeight="1">
      <c r="D940" s="20"/>
      <c r="E940" s="20"/>
    </row>
    <row r="941" ht="15.75" customHeight="1">
      <c r="D941" s="20"/>
      <c r="E941" s="20"/>
    </row>
    <row r="942" ht="15.75" customHeight="1">
      <c r="D942" s="20"/>
      <c r="E942" s="20"/>
    </row>
    <row r="943" ht="15.75" customHeight="1">
      <c r="D943" s="20"/>
      <c r="E943" s="20"/>
    </row>
    <row r="944" ht="15.75" customHeight="1">
      <c r="D944" s="20"/>
      <c r="E944" s="20"/>
    </row>
    <row r="945" ht="15.75" customHeight="1">
      <c r="D945" s="20"/>
      <c r="E945" s="20"/>
    </row>
    <row r="946" ht="15.75" customHeight="1">
      <c r="D946" s="20"/>
      <c r="E946" s="20"/>
    </row>
    <row r="947" ht="15.75" customHeight="1">
      <c r="D947" s="20"/>
      <c r="E947" s="20"/>
    </row>
    <row r="948" ht="15.75" customHeight="1">
      <c r="D948" s="20"/>
      <c r="E948" s="20"/>
    </row>
    <row r="949" ht="15.75" customHeight="1">
      <c r="D949" s="20"/>
      <c r="E949" s="20"/>
    </row>
    <row r="950" ht="15.75" customHeight="1">
      <c r="D950" s="20"/>
      <c r="E950" s="20"/>
    </row>
    <row r="951" ht="15.75" customHeight="1">
      <c r="D951" s="20"/>
      <c r="E951" s="20"/>
    </row>
    <row r="952" ht="15.75" customHeight="1">
      <c r="D952" s="20"/>
      <c r="E952" s="20"/>
    </row>
    <row r="953" ht="15.75" customHeight="1">
      <c r="D953" s="20"/>
      <c r="E953" s="20"/>
    </row>
    <row r="954" ht="15.75" customHeight="1">
      <c r="D954" s="20"/>
      <c r="E954" s="20"/>
    </row>
    <row r="955" ht="15.75" customHeight="1">
      <c r="D955" s="20"/>
      <c r="E955" s="20"/>
    </row>
    <row r="956" ht="15.75" customHeight="1">
      <c r="D956" s="20"/>
      <c r="E956" s="20"/>
    </row>
    <row r="957" ht="15.75" customHeight="1">
      <c r="D957" s="20"/>
      <c r="E957" s="20"/>
    </row>
    <row r="958" ht="15.75" customHeight="1">
      <c r="D958" s="20"/>
      <c r="E958" s="20"/>
    </row>
    <row r="959" ht="15.75" customHeight="1">
      <c r="D959" s="20"/>
      <c r="E959" s="20"/>
    </row>
    <row r="960" ht="15.75" customHeight="1">
      <c r="D960" s="20"/>
      <c r="E960" s="20"/>
    </row>
    <row r="961" ht="15.75" customHeight="1">
      <c r="D961" s="20"/>
      <c r="E961" s="20"/>
    </row>
    <row r="962" ht="15.75" customHeight="1">
      <c r="D962" s="20"/>
      <c r="E962" s="20"/>
    </row>
    <row r="963" ht="15.75" customHeight="1">
      <c r="D963" s="20"/>
      <c r="E963" s="20"/>
    </row>
    <row r="964" ht="15.75" customHeight="1">
      <c r="D964" s="20"/>
      <c r="E964" s="20"/>
    </row>
    <row r="965" ht="15.75" customHeight="1">
      <c r="D965" s="20"/>
      <c r="E965" s="20"/>
    </row>
    <row r="966" ht="15.75" customHeight="1">
      <c r="D966" s="20"/>
      <c r="E966" s="20"/>
    </row>
    <row r="967" ht="15.75" customHeight="1">
      <c r="D967" s="20"/>
      <c r="E967" s="20"/>
    </row>
    <row r="968" ht="15.75" customHeight="1">
      <c r="D968" s="20"/>
      <c r="E968" s="20"/>
    </row>
    <row r="969" ht="15.75" customHeight="1">
      <c r="D969" s="20"/>
      <c r="E969" s="20"/>
    </row>
    <row r="970" ht="15.75" customHeight="1">
      <c r="D970" s="20"/>
      <c r="E970" s="20"/>
    </row>
    <row r="971" ht="15.75" customHeight="1">
      <c r="D971" s="20"/>
      <c r="E971" s="20"/>
    </row>
    <row r="972" ht="15.75" customHeight="1">
      <c r="D972" s="20"/>
      <c r="E972" s="20"/>
    </row>
    <row r="973" ht="15.75" customHeight="1">
      <c r="D973" s="20"/>
      <c r="E973" s="20"/>
    </row>
    <row r="974" ht="15.75" customHeight="1">
      <c r="D974" s="20"/>
      <c r="E974" s="20"/>
    </row>
    <row r="975" ht="15.75" customHeight="1">
      <c r="D975" s="20"/>
      <c r="E975" s="20"/>
    </row>
    <row r="976" ht="15.75" customHeight="1">
      <c r="D976" s="20"/>
      <c r="E976" s="20"/>
    </row>
    <row r="977" ht="15.75" customHeight="1">
      <c r="D977" s="20"/>
      <c r="E977" s="20"/>
    </row>
    <row r="978" ht="15.75" customHeight="1">
      <c r="D978" s="20"/>
      <c r="E978" s="20"/>
    </row>
    <row r="979" ht="15.75" customHeight="1">
      <c r="D979" s="20"/>
      <c r="E979" s="20"/>
    </row>
    <row r="980" ht="15.75" customHeight="1">
      <c r="D980" s="20"/>
      <c r="E980" s="20"/>
    </row>
    <row r="981" ht="15.75" customHeight="1">
      <c r="D981" s="20"/>
      <c r="E981" s="20"/>
    </row>
    <row r="982" ht="15.75" customHeight="1">
      <c r="D982" s="20"/>
      <c r="E982" s="20"/>
    </row>
    <row r="983" ht="15.75" customHeight="1">
      <c r="D983" s="20"/>
      <c r="E983" s="20"/>
    </row>
    <row r="984" ht="15.75" customHeight="1">
      <c r="D984" s="20"/>
      <c r="E984" s="20"/>
    </row>
    <row r="985" ht="15.75" customHeight="1">
      <c r="D985" s="20"/>
      <c r="E985" s="20"/>
    </row>
    <row r="986" ht="15.75" customHeight="1">
      <c r="D986" s="20"/>
      <c r="E986" s="20"/>
    </row>
    <row r="987" ht="15.75" customHeight="1">
      <c r="D987" s="20"/>
      <c r="E987" s="20"/>
    </row>
    <row r="988" ht="15.75" customHeight="1">
      <c r="D988" s="20"/>
      <c r="E988" s="20"/>
    </row>
    <row r="989" ht="15.75" customHeight="1">
      <c r="D989" s="20"/>
      <c r="E989" s="20"/>
    </row>
    <row r="990" ht="15.75" customHeight="1">
      <c r="D990" s="20"/>
      <c r="E990" s="20"/>
    </row>
    <row r="991" ht="15.75" customHeight="1">
      <c r="D991" s="20"/>
      <c r="E991" s="20"/>
    </row>
    <row r="992" ht="15.75" customHeight="1">
      <c r="D992" s="20"/>
      <c r="E992" s="20"/>
    </row>
    <row r="993" ht="15.75" customHeight="1">
      <c r="D993" s="20"/>
      <c r="E993" s="20"/>
    </row>
    <row r="994" ht="15.75" customHeight="1">
      <c r="D994" s="20"/>
      <c r="E994" s="20"/>
    </row>
    <row r="995" ht="15.75" customHeight="1">
      <c r="D995" s="20"/>
      <c r="E995" s="20"/>
    </row>
    <row r="996" ht="15.75" customHeight="1">
      <c r="D996" s="20"/>
      <c r="E996" s="20"/>
    </row>
    <row r="997" ht="15.75" customHeight="1">
      <c r="D997" s="20"/>
      <c r="E997" s="20"/>
    </row>
    <row r="998" ht="15.75" customHeight="1">
      <c r="D998" s="20"/>
      <c r="E998" s="20"/>
    </row>
    <row r="999" ht="15.75" customHeight="1">
      <c r="D999" s="20"/>
      <c r="E999" s="20"/>
    </row>
    <row r="1000" ht="15.75" customHeight="1">
      <c r="D1000" s="20"/>
      <c r="E1000" s="20"/>
    </row>
  </sheetData>
  <autoFilter ref="$A$1:$L$266"/>
  <mergeCells count="8">
    <mergeCell ref="A1:A2"/>
    <mergeCell ref="B1:B2"/>
    <mergeCell ref="C1:D1"/>
    <mergeCell ref="E1:E2"/>
    <mergeCell ref="F1:F2"/>
    <mergeCell ref="G1:H1"/>
    <mergeCell ref="I1:J1"/>
    <mergeCell ref="K1:L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2025-10-31T01:34:01Z</dcterms:created>
  <dc:creator>PC</dc:creator>
</cp:coreProperties>
</file>